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Hankuk University of Foreign Studies\"/>
    </mc:Choice>
  </mc:AlternateContent>
  <xr:revisionPtr revIDLastSave="0" documentId="13_ncr:1_{92684889-0CA2-4FBF-BEE9-21C0D7C534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UFS-Graduate School" sheetId="1" r:id="rId1"/>
  </sheets>
  <externalReferences>
    <externalReference r:id="rId2"/>
  </externalReferences>
  <definedNames>
    <definedName name="_xlnm._FilterDatabase" localSheetId="0" hidden="1">'HUFS-Graduate School'!$A$3:$W$118</definedName>
    <definedName name="_xlnm.Print_Area" localSheetId="0">'HUFS-Graduate School'!$A$1:$W$121</definedName>
    <definedName name="_xlnm.Print_Titles" localSheetId="0">'HUFS-Graduate School'!$3:$3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I115" i="1"/>
  <c r="J115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J60" i="1"/>
  <c r="J61" i="1"/>
  <c r="J62" i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6" i="1"/>
  <c r="J116" i="1" s="1"/>
  <c r="I117" i="1"/>
  <c r="J117" i="1" s="1"/>
  <c r="I4" i="1"/>
  <c r="J4" i="1" s="1"/>
</calcChain>
</file>

<file path=xl/sharedStrings.xml><?xml version="1.0" encoding="utf-8"?>
<sst xmlns="http://schemas.openxmlformats.org/spreadsheetml/2006/main" count="2029" uniqueCount="284">
  <si>
    <t>No.</t>
    <phoneticPr fontId="4" type="noConversion"/>
  </si>
  <si>
    <t>Natural Science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</si>
  <si>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</si>
  <si>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</si>
  <si>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</si>
  <si>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</si>
  <si>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</si>
  <si>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</si>
  <si>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</si>
  <si>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</si>
  <si>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</si>
  <si>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</si>
  <si>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</si>
  <si>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</si>
  <si>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</si>
  <si>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</si>
  <si>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</si>
  <si>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</si>
  <si>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</si>
  <si>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</si>
  <si>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</si>
  <si>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</si>
  <si>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</si>
  <si>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</si>
  <si>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</si>
  <si>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한국외국어대학교 일반대학원</t>
    <phoneticPr fontId="1" type="noConversion"/>
  </si>
  <si>
    <t>Hankuk University of Foreign Studies</t>
  </si>
  <si>
    <t>Seoul</t>
    <phoneticPr fontId="1" type="noConversion"/>
  </si>
  <si>
    <t>영어학과</t>
    <phoneticPr fontId="1" type="noConversion"/>
  </si>
  <si>
    <t>인문</t>
  </si>
  <si>
    <t>Humanities</t>
  </si>
  <si>
    <t>https://gra.hufs.ac.kr</t>
    <phoneticPr fontId="1" type="noConversion"/>
  </si>
  <si>
    <t>영어번역학과</t>
    <phoneticPr fontId="1" type="noConversion"/>
  </si>
  <si>
    <t>불어불문학과</t>
    <phoneticPr fontId="1" type="noConversion"/>
  </si>
  <si>
    <t>독어독문학과</t>
    <phoneticPr fontId="1" type="noConversion"/>
  </si>
  <si>
    <t>German Literature</t>
  </si>
  <si>
    <t>노어노문학과</t>
    <phoneticPr fontId="1" type="noConversion"/>
  </si>
  <si>
    <t>Russian Linguistics</t>
  </si>
  <si>
    <t>Korean 100%</t>
    <phoneticPr fontId="1" type="noConversion"/>
  </si>
  <si>
    <t>스페인어문학과</t>
    <phoneticPr fontId="1" type="noConversion"/>
  </si>
  <si>
    <t>Spanish Linguistics</t>
  </si>
  <si>
    <t>Spanish Literature</t>
  </si>
  <si>
    <t>이어이문학과</t>
    <phoneticPr fontId="1" type="noConversion"/>
  </si>
  <si>
    <t>포어포문학과</t>
    <phoneticPr fontId="1" type="noConversion"/>
  </si>
  <si>
    <t>Portuguese Linguistics</t>
  </si>
  <si>
    <t>포어포문학과</t>
  </si>
  <si>
    <t>스칸디나비아어문학과</t>
    <phoneticPr fontId="1" type="noConversion"/>
  </si>
  <si>
    <t>Swedish Linguistics</t>
    <phoneticPr fontId="1" type="noConversion"/>
  </si>
  <si>
    <t>TESOL학과</t>
    <phoneticPr fontId="1" type="noConversion"/>
  </si>
  <si>
    <t>TOPIK 3 or above</t>
  </si>
  <si>
    <t>일어일문학과</t>
    <phoneticPr fontId="1" type="noConversion"/>
  </si>
  <si>
    <t>Japanese Linguistics</t>
  </si>
  <si>
    <t>아프리카어문학과</t>
    <phoneticPr fontId="1" type="noConversion"/>
  </si>
  <si>
    <t xml:space="preserve">African Linguistics </t>
  </si>
  <si>
    <t>Polish Linguistics</t>
  </si>
  <si>
    <t>Polish Literature</t>
  </si>
  <si>
    <t xml:space="preserve">Romanian Linguistics </t>
  </si>
  <si>
    <t>Romanian Literature</t>
  </si>
  <si>
    <t xml:space="preserve">Hungarian Linguistics </t>
  </si>
  <si>
    <t>Hungarian Literature</t>
  </si>
  <si>
    <t>Czech Linguistics</t>
  </si>
  <si>
    <t>Czech Literature</t>
  </si>
  <si>
    <t>Bulgarian Linguistics</t>
  </si>
  <si>
    <t>Bulgarian Literature</t>
  </si>
  <si>
    <t>국어국문학과</t>
    <phoneticPr fontId="1" type="noConversion"/>
  </si>
  <si>
    <t xml:space="preserve"> ※ Qualification for Application :  TOPIK Level 5 or above</t>
    <phoneticPr fontId="1" type="noConversion"/>
  </si>
  <si>
    <t>국어국문학과</t>
  </si>
  <si>
    <t xml:space="preserve">Korean Linguistics </t>
  </si>
  <si>
    <t>Korean Literature</t>
  </si>
  <si>
    <t>중어중문학과</t>
    <phoneticPr fontId="1" type="noConversion"/>
  </si>
  <si>
    <t>Chinese Linguistics</t>
  </si>
  <si>
    <t>Chinese Literature</t>
  </si>
  <si>
    <t>한중문화학과</t>
    <phoneticPr fontId="1" type="noConversion"/>
  </si>
  <si>
    <t>Korean and Chinese Cultural Studies</t>
  </si>
  <si>
    <t>인도-아세안어문번역학과</t>
    <phoneticPr fontId="1" type="noConversion"/>
  </si>
  <si>
    <t>Hindi Linguistics</t>
  </si>
  <si>
    <t>Hindi Literature</t>
  </si>
  <si>
    <t>Malay-Indonesian Linguistics</t>
  </si>
  <si>
    <t>Vietnamese Linguistics</t>
  </si>
  <si>
    <t>Vietnamese Literature</t>
  </si>
  <si>
    <t xml:space="preserve">Thai Linguistics </t>
  </si>
  <si>
    <t>Thai Literature</t>
  </si>
  <si>
    <t>고전어문·문화학과</t>
    <phoneticPr fontId="1" type="noConversion"/>
  </si>
  <si>
    <t>고전어문·문화학과</t>
  </si>
  <si>
    <t>Sanskrit Language, Literature and Culture</t>
  </si>
  <si>
    <t>PoliticsㆍEconomics</t>
  </si>
  <si>
    <t>중동언어·문화학과</t>
  </si>
  <si>
    <t>Turkish Linguistics</t>
  </si>
  <si>
    <t>Turkish Literature</t>
  </si>
  <si>
    <t>Persian Linguistics</t>
  </si>
  <si>
    <t>Persian Literature</t>
  </si>
  <si>
    <t>Arabic Linguistics</t>
  </si>
  <si>
    <t>Arabic Literature</t>
  </si>
  <si>
    <t>비교문학과</t>
    <phoneticPr fontId="1" type="noConversion"/>
  </si>
  <si>
    <t>Comparative Literature</t>
  </si>
  <si>
    <t>글로벌문화콘텐츠학과</t>
  </si>
  <si>
    <t>언어인지과학과</t>
    <phoneticPr fontId="1" type="noConversion"/>
  </si>
  <si>
    <t>Linguistics</t>
  </si>
  <si>
    <t>철학과</t>
  </si>
  <si>
    <t>Western Philosophy</t>
  </si>
  <si>
    <t>사학과</t>
  </si>
  <si>
    <t>Korean History</t>
  </si>
  <si>
    <t>Asian History</t>
  </si>
  <si>
    <t>Western History</t>
  </si>
  <si>
    <t>교육학과</t>
  </si>
  <si>
    <t>Educational Policy</t>
  </si>
  <si>
    <t>사회</t>
  </si>
  <si>
    <t>Social Science</t>
  </si>
  <si>
    <t>정보·기록학과</t>
    <phoneticPr fontId="1" type="noConversion"/>
  </si>
  <si>
    <t>국제관계학과</t>
    <phoneticPr fontId="1" type="noConversion"/>
  </si>
  <si>
    <t>International Relations</t>
  </si>
  <si>
    <t>정치외교학과</t>
    <phoneticPr fontId="1" type="noConversion"/>
  </si>
  <si>
    <t>행정학과</t>
    <phoneticPr fontId="1" type="noConversion"/>
  </si>
  <si>
    <t>Public Administration</t>
  </si>
  <si>
    <t>미디어커뮤니케이션학과</t>
    <phoneticPr fontId="1" type="noConversion"/>
  </si>
  <si>
    <t>국제통상학과</t>
    <phoneticPr fontId="1" type="noConversion"/>
  </si>
  <si>
    <t>International Economics and Law</t>
  </si>
  <si>
    <t>경제학과</t>
    <phoneticPr fontId="1" type="noConversion"/>
  </si>
  <si>
    <t>Economics</t>
  </si>
  <si>
    <t>경제학과</t>
  </si>
  <si>
    <t>Financial Economics</t>
  </si>
  <si>
    <t>경영학과</t>
    <phoneticPr fontId="1" type="noConversion"/>
  </si>
  <si>
    <t>Business Administration</t>
  </si>
  <si>
    <t>국제경영학과</t>
  </si>
  <si>
    <t>International Business</t>
  </si>
  <si>
    <t>Management Information Systems</t>
  </si>
  <si>
    <t>법학과</t>
  </si>
  <si>
    <t>Public Law</t>
  </si>
  <si>
    <t>Seoul/Yong-in</t>
    <phoneticPr fontId="1" type="noConversion"/>
  </si>
  <si>
    <t>글로벌스포츠학과</t>
  </si>
  <si>
    <t>Global Sport Management</t>
  </si>
  <si>
    <t>Global Sport Science</t>
  </si>
  <si>
    <t>Yong-in</t>
    <phoneticPr fontId="1" type="noConversion"/>
  </si>
  <si>
    <t>수학과</t>
  </si>
  <si>
    <t>Mathematics</t>
  </si>
  <si>
    <t>자연</t>
  </si>
  <si>
    <t>물리학과</t>
  </si>
  <si>
    <t>Physics</t>
  </si>
  <si>
    <t>화학과</t>
  </si>
  <si>
    <t>Chemistry</t>
  </si>
  <si>
    <t>통계학과</t>
    <phoneticPr fontId="1" type="noConversion"/>
  </si>
  <si>
    <t>Statistics</t>
  </si>
  <si>
    <t>환경공학과</t>
    <phoneticPr fontId="1" type="noConversion"/>
  </si>
  <si>
    <t>Environmental Engineering</t>
  </si>
  <si>
    <t>환경공학과</t>
  </si>
  <si>
    <t>생명공학과</t>
  </si>
  <si>
    <t>Bioscience and Biotechnology</t>
  </si>
  <si>
    <t>정보통신공학과</t>
    <phoneticPr fontId="1" type="noConversion"/>
  </si>
  <si>
    <t>공학</t>
  </si>
  <si>
    <t>전자공학과</t>
    <phoneticPr fontId="1" type="noConversion"/>
  </si>
  <si>
    <t>Electronics Engineering</t>
  </si>
  <si>
    <t>컴퓨터공학과</t>
    <phoneticPr fontId="1" type="noConversion"/>
  </si>
  <si>
    <t>산업경영공학과</t>
    <phoneticPr fontId="1" type="noConversion"/>
  </si>
  <si>
    <t>Data Analytics</t>
  </si>
  <si>
    <t>바이오메디컬공학과</t>
    <phoneticPr fontId="1" type="noConversion"/>
  </si>
  <si>
    <t>Biomedical Engineering</t>
  </si>
  <si>
    <t>KFLT(외국어로서의한국어번역전공)</t>
    <phoneticPr fontId="1" type="noConversion"/>
  </si>
  <si>
    <t>글로벌다형지식융합전공</t>
    <phoneticPr fontId="1" type="noConversion"/>
  </si>
  <si>
    <t>AI융합학과</t>
    <phoneticPr fontId="1" type="noConversion"/>
  </si>
  <si>
    <t>AI Convergence</t>
  </si>
  <si>
    <t>Major</t>
    <phoneticPr fontId="1" type="noConversion"/>
  </si>
  <si>
    <t>Korean 100%</t>
    <phoneticPr fontId="1" type="noConversion"/>
  </si>
  <si>
    <t xml:space="preserve">Global Multi-Modal Convergence </t>
  </si>
  <si>
    <t>Department of AI Convergence</t>
  </si>
  <si>
    <t>English Linguistics</t>
    <phoneticPr fontId="1" type="noConversion"/>
  </si>
  <si>
    <t>Translation Studies</t>
    <phoneticPr fontId="1" type="noConversion"/>
  </si>
  <si>
    <t>French Linguistics</t>
  </si>
  <si>
    <t>French Literature</t>
  </si>
  <si>
    <t>German Linguistics</t>
  </si>
  <si>
    <t>Russian Literature</t>
  </si>
  <si>
    <t>Italian Literature</t>
  </si>
  <si>
    <t>Portuguese Literature</t>
  </si>
  <si>
    <t>Swedish Literature</t>
  </si>
  <si>
    <t>Teaching English to Speakers of Other Languages (TESOL)</t>
  </si>
  <si>
    <t>Japanese Literature</t>
  </si>
  <si>
    <t>African Literatures</t>
    <phoneticPr fontId="1" type="noConversion"/>
  </si>
  <si>
    <t>South Slavic Literatures</t>
    <phoneticPr fontId="1" type="noConversion"/>
  </si>
  <si>
    <t>Central and East European Cultures</t>
    <phoneticPr fontId="1" type="noConversion"/>
  </si>
  <si>
    <t>Hindi Translation Studies</t>
  </si>
  <si>
    <t>Malay-Indonesian Literatures</t>
  </si>
  <si>
    <t>Malay-Indonesian Translation Studies</t>
  </si>
  <si>
    <t>Vietnamese Translation Studies</t>
  </si>
  <si>
    <t>Thai Translation Studies</t>
  </si>
  <si>
    <t>Greek, Latin and Hebrew Languages, Literatures and Cultures</t>
  </si>
  <si>
    <t>Humanities ㆍSocial Studies</t>
  </si>
  <si>
    <t>Language-Translation Studies</t>
  </si>
  <si>
    <t>Culture &amp; Contents</t>
  </si>
  <si>
    <t>Oriental Philosophy(Asian Studies)</t>
    <phoneticPr fontId="1" type="noConversion"/>
  </si>
  <si>
    <t>Archival Science</t>
  </si>
  <si>
    <t>Political Science and International Relations</t>
    <phoneticPr fontId="1" type="noConversion"/>
  </si>
  <si>
    <t>Media and Communication</t>
    <phoneticPr fontId="1" type="noConversion"/>
  </si>
  <si>
    <t>Finance and Business</t>
    <phoneticPr fontId="1" type="noConversion"/>
  </si>
  <si>
    <t>Private Law</t>
    <phoneticPr fontId="1" type="noConversion"/>
  </si>
  <si>
    <t>Global Esport Management</t>
  </si>
  <si>
    <t>Biological Chemistry</t>
  </si>
  <si>
    <t>Atmospheric and Environmental Science</t>
    <phoneticPr fontId="1" type="noConversion"/>
  </si>
  <si>
    <t>Information and Communications Engineering</t>
  </si>
  <si>
    <t>Computer Science and Engineering</t>
    <phoneticPr fontId="1" type="noConversion"/>
  </si>
  <si>
    <t>Industrial Management Engineering</t>
    <phoneticPr fontId="1" type="noConversion"/>
  </si>
  <si>
    <t>Korean as a Foreign Language and Translation (KFLT)</t>
    <phoneticPr fontId="1" type="noConversion"/>
  </si>
  <si>
    <t xml:space="preserve">South Slavic Linguistics </t>
    <phoneticPr fontId="1" type="noConversion"/>
  </si>
  <si>
    <t>동유럽언어·문화학과</t>
    <phoneticPr fontId="1" type="noConversion"/>
  </si>
  <si>
    <t>Department of Central and East European Languages and Cultures</t>
  </si>
  <si>
    <t>Korean/Japanese</t>
    <phoneticPr fontId="1" type="noConversion"/>
  </si>
  <si>
    <t>Korean/Other languages</t>
    <phoneticPr fontId="1" type="noConversion"/>
  </si>
  <si>
    <t>Korean/Chinese</t>
    <phoneticPr fontId="1" type="noConversion"/>
  </si>
  <si>
    <t>Korean/Chinese/English</t>
    <phoneticPr fontId="1" type="noConversion"/>
  </si>
  <si>
    <t>Korean/English</t>
    <phoneticPr fontId="1" type="noConversion"/>
  </si>
  <si>
    <t>Korean/English</t>
    <phoneticPr fontId="1" type="noConversion"/>
  </si>
  <si>
    <t>Korean/Spanish</t>
    <phoneticPr fontId="1" type="noConversion"/>
  </si>
  <si>
    <t>Department of English Linguistics</t>
  </si>
  <si>
    <t>Department of English Translation</t>
  </si>
  <si>
    <t>Department of French Language and Literature</t>
  </si>
  <si>
    <t>Department of German Language and Literature</t>
  </si>
  <si>
    <t>Department of Russian Language and Literature</t>
  </si>
  <si>
    <t>Department of Spanish Language and Literature</t>
  </si>
  <si>
    <t>Department of Italian Language and Literature</t>
  </si>
  <si>
    <t xml:space="preserve">Department of Portuguese Language and Literature </t>
  </si>
  <si>
    <t>Department of Scandinavian Languages and Literatures</t>
  </si>
  <si>
    <t>Department of Japanese Language and Literature</t>
  </si>
  <si>
    <t>Department of African Languages and Literatures</t>
  </si>
  <si>
    <t>Department of Korean Language and Literature</t>
  </si>
  <si>
    <t>Department of Chinese Language and Literature</t>
  </si>
  <si>
    <t>Department of Korean and Chinese Cultures</t>
  </si>
  <si>
    <t>Department of India-ASEAN Languages, Literatures and Translation Studies</t>
  </si>
  <si>
    <t>Department of Classical Languages, Literatures and Cultures</t>
  </si>
  <si>
    <t>Department of Turkic, Central Asian and Mongolian Studies</t>
  </si>
  <si>
    <t>Department of Middle Eastern Languages, Literatures and Cultures</t>
  </si>
  <si>
    <t>Department of Comparative Literature</t>
  </si>
  <si>
    <t>Department of Global Culture &amp; Contents</t>
  </si>
  <si>
    <t>Department of Linguistics and Cognitive Science</t>
  </si>
  <si>
    <t>Department of Philosophy</t>
  </si>
  <si>
    <t>Department of History</t>
  </si>
  <si>
    <t xml:space="preserve">Department of Education </t>
  </si>
  <si>
    <t>Department of Information and Archival Science</t>
  </si>
  <si>
    <t>Department of International Relations</t>
  </si>
  <si>
    <t>Department of Political Science and International Relations</t>
  </si>
  <si>
    <t>Department of Public Administration</t>
  </si>
  <si>
    <t xml:space="preserve">Department of Media and Communication </t>
  </si>
  <si>
    <t>Department of International Economics and Law</t>
  </si>
  <si>
    <t>Department of Economics</t>
  </si>
  <si>
    <t>Department of Business Administration</t>
  </si>
  <si>
    <t>Department of International Business</t>
  </si>
  <si>
    <t>Department of Law</t>
  </si>
  <si>
    <t>Department of Global Sport</t>
  </si>
  <si>
    <t>Department of Mathematics</t>
  </si>
  <si>
    <t>Department of Physics</t>
  </si>
  <si>
    <t>Department of Chemistry</t>
  </si>
  <si>
    <t>Department of Statistics</t>
  </si>
  <si>
    <t>Department of Environmental Engineering</t>
  </si>
  <si>
    <t>Department of Bioscience and Biotechnology</t>
  </si>
  <si>
    <t>Department of Information and Communications Engineering</t>
  </si>
  <si>
    <t>Department of Electronics Engineering</t>
  </si>
  <si>
    <t>Department of Industrial and Management Engineering</t>
  </si>
  <si>
    <t>Department of Biomedical Engineering</t>
  </si>
  <si>
    <t>Engineering</t>
    <phoneticPr fontId="1" type="noConversion"/>
  </si>
  <si>
    <t>영미문학·문화학과</t>
    <phoneticPr fontId="1" type="noConversion"/>
  </si>
  <si>
    <t>Korean 100%</t>
    <phoneticPr fontId="1" type="noConversion"/>
  </si>
  <si>
    <t>Seoul</t>
    <phoneticPr fontId="1" type="noConversion"/>
  </si>
  <si>
    <t>심리학과</t>
    <phoneticPr fontId="1" type="noConversion"/>
  </si>
  <si>
    <t>2026 GKS-G Available Departments</t>
    <phoneticPr fontId="1" type="noConversion"/>
  </si>
  <si>
    <t>Language Science</t>
    <phoneticPr fontId="1" type="noConversion"/>
  </si>
  <si>
    <t>Department of English Literature and Culture</t>
    <phoneticPr fontId="1" type="noConversion"/>
  </si>
  <si>
    <t>Ukrainian Language and Culture</t>
    <phoneticPr fontId="1" type="noConversion"/>
  </si>
  <si>
    <t>Teaching Korean as a Foreign Language  (TKFL)</t>
    <phoneticPr fontId="1" type="noConversion"/>
  </si>
  <si>
    <t>Curriculum Studies</t>
    <phoneticPr fontId="1" type="noConversion"/>
  </si>
  <si>
    <t>Korean 100%</t>
    <phoneticPr fontId="1" type="noConversion"/>
  </si>
  <si>
    <t>Global Sport</t>
    <phoneticPr fontId="1" type="noConversion"/>
  </si>
  <si>
    <t>Department of Psychology</t>
    <phoneticPr fontId="1" type="noConversion"/>
  </si>
  <si>
    <t>Counseling Psychology</t>
    <phoneticPr fontId="1" type="noConversion"/>
  </si>
  <si>
    <t>User Experience Psychology</t>
    <phoneticPr fontId="1" type="noConversion"/>
  </si>
  <si>
    <t>Financial Mathematics</t>
    <phoneticPr fontId="1" type="noConversion"/>
  </si>
  <si>
    <t>Climate and Environmental Economics</t>
    <phoneticPr fontId="1" type="noConversion"/>
  </si>
  <si>
    <t>Korean/English</t>
    <phoneticPr fontId="1" type="noConversion"/>
  </si>
  <si>
    <t>Department of German Language and Literature</t>
    <phoneticPr fontId="1" type="noConversion"/>
  </si>
  <si>
    <t>중동언어·문화학과</t>
    <phoneticPr fontId="1" type="noConversion"/>
  </si>
  <si>
    <t>Department of Middle Eastern Languages, Literatures and Cultures</t>
    <phoneticPr fontId="1" type="noConversion"/>
  </si>
  <si>
    <t>Department of Teaching English to Speakers of Other Languages (TESOL)</t>
    <phoneticPr fontId="1" type="noConversion"/>
  </si>
  <si>
    <t>Department of Computer Science and Engineering</t>
    <phoneticPr fontId="1" type="noConversion"/>
  </si>
  <si>
    <t>튀르키예·중앙아시아·몽골학과</t>
    <phoneticPr fontId="1" type="noConversion"/>
  </si>
  <si>
    <t xml:space="preserve"> ※ Qualification for Application : 
TOPIK Level 5 or above</t>
    <phoneticPr fontId="1" type="noConversion"/>
  </si>
  <si>
    <t>Korean as a Foreign Language and Translation(KFLT)</t>
    <phoneticPr fontId="1" type="noConversion"/>
  </si>
  <si>
    <t>English Literature and Cultural Studies</t>
    <phoneticPr fontId="1" type="noConversion"/>
  </si>
  <si>
    <t>*학과 사정에 따라 원어강의 개설 여부는 추후 변동 가능함(The availability of courses taught in a foreign language may be subject to change depending on departmental circumstances.)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</si>
</sst>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9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FF0000"/>
      <name val="돋움"/>
      <family val="3"/>
      <charset val="129"/>
    </font>
    <font>
      <sz val="10"/>
      <name val="돋움"/>
      <family val="3"/>
      <charset val="129"/>
    </font>
    <font>
      <b/>
      <sz val="22"/>
      <name val="돋움"/>
      <family val="3"/>
      <charset val="129"/>
    </font>
    <font>
      <sz val="9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shrinkToFit="1"/>
    </xf>
    <xf numFmtId="0" fontId="10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shrinkToFit="1"/>
    </xf>
    <xf numFmtId="0" fontId="12" fillId="3" borderId="4" xfId="0" applyFont="1" applyFill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  <xf numFmtId="0" fontId="9" fillId="5" borderId="4" xfId="0" applyFont="1" applyFill="1" applyBorder="1" applyAlignment="1">
      <alignment horizontal="center" vertical="center" shrinkToFit="1"/>
    </xf>
    <xf numFmtId="0" fontId="14" fillId="5" borderId="4" xfId="0" applyFont="1" applyFill="1" applyBorder="1" applyAlignment="1">
      <alignment horizontal="center" vertical="center" shrinkToFit="1"/>
    </xf>
    <xf numFmtId="0" fontId="14" fillId="5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shrinkToFit="1"/>
    </xf>
    <xf numFmtId="0" fontId="11" fillId="3" borderId="4" xfId="0" applyFont="1" applyFill="1" applyBorder="1" applyAlignment="1">
      <alignment horizontal="center" vertical="center" shrinkToFit="1"/>
    </xf>
    <xf numFmtId="0" fontId="11" fillId="3" borderId="4" xfId="0" applyFont="1" applyFill="1" applyBorder="1" applyAlignment="1" applyProtection="1">
      <alignment horizontal="center" vertical="center" shrinkToFit="1"/>
      <protection locked="0"/>
    </xf>
    <xf numFmtId="0" fontId="11" fillId="3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shrinkToFit="1"/>
    </xf>
    <xf numFmtId="0" fontId="6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shrinkToFit="1"/>
    </xf>
    <xf numFmtId="0" fontId="6" fillId="6" borderId="7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 shrinkToFit="1"/>
    </xf>
    <xf numFmtId="0" fontId="11" fillId="6" borderId="7" xfId="0" applyFont="1" applyFill="1" applyBorder="1" applyAlignment="1">
      <alignment horizontal="center" vertical="center" shrinkToFit="1"/>
    </xf>
    <xf numFmtId="0" fontId="11" fillId="6" borderId="6" xfId="0" applyFont="1" applyFill="1" applyBorder="1" applyAlignment="1">
      <alignment horizontal="center" vertical="center" shrinkToFit="1"/>
    </xf>
    <xf numFmtId="0" fontId="11" fillId="6" borderId="5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shrinkToFit="1"/>
    </xf>
    <xf numFmtId="0" fontId="11" fillId="3" borderId="4" xfId="0" applyFont="1" applyFill="1" applyBorder="1" applyAlignment="1">
      <alignment vertical="center" shrinkToFi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 shrinkToFit="1"/>
    </xf>
    <xf numFmtId="0" fontId="12" fillId="3" borderId="5" xfId="0" applyFont="1" applyFill="1" applyBorder="1" applyAlignment="1">
      <alignment horizontal="center" vertical="center" wrapText="1" shrinkToFit="1"/>
    </xf>
    <xf numFmtId="0" fontId="12" fillId="3" borderId="6" xfId="0" applyFont="1" applyFill="1" applyBorder="1" applyAlignment="1">
      <alignment horizontal="center" vertical="center" wrapText="1" shrinkToFit="1"/>
    </xf>
    <xf numFmtId="0" fontId="12" fillId="6" borderId="7" xfId="0" applyFont="1" applyFill="1" applyBorder="1" applyAlignment="1">
      <alignment horizontal="center" vertical="center" wrapText="1" shrinkToFit="1"/>
    </xf>
    <xf numFmtId="0" fontId="12" fillId="6" borderId="5" xfId="0" applyFont="1" applyFill="1" applyBorder="1" applyAlignment="1">
      <alignment horizontal="center" vertical="center" wrapText="1" shrinkToFit="1"/>
    </xf>
    <xf numFmtId="0" fontId="12" fillId="6" borderId="6" xfId="0" applyFont="1" applyFill="1" applyBorder="1" applyAlignment="1">
      <alignment horizontal="center" vertical="center" wrapText="1" shrinkToFit="1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shrinkToFit="1"/>
    </xf>
    <xf numFmtId="0" fontId="11" fillId="3" borderId="6" xfId="0" applyFont="1" applyFill="1" applyBorder="1" applyAlignment="1">
      <alignment horizontal="center" vertical="center" shrinkToFit="1"/>
    </xf>
    <xf numFmtId="0" fontId="11" fillId="6" borderId="7" xfId="0" applyFont="1" applyFill="1" applyBorder="1" applyAlignment="1">
      <alignment horizontal="center" vertical="center" shrinkToFit="1"/>
    </xf>
    <xf numFmtId="0" fontId="11" fillId="6" borderId="5" xfId="0" applyFont="1" applyFill="1" applyBorder="1" applyAlignment="1">
      <alignment horizontal="center" vertical="center" shrinkToFit="1"/>
    </xf>
    <xf numFmtId="0" fontId="11" fillId="6" borderId="6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ufs\AppData\Local\Temp\_AZTMP2_\&#53685;&#54633;%20&#47928;&#49436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ÅëÇÕ ¹®¼­1"/>
    </sheetNames>
    <sheetDataSet>
      <sheetData sheetId="0">
        <row r="5">
          <cell r="D5" t="str">
            <v>영어영문학과</v>
          </cell>
          <cell r="E5" t="str">
            <v>English Language and Literature</v>
          </cell>
        </row>
        <row r="6">
          <cell r="D6" t="str">
            <v>영어학과</v>
          </cell>
          <cell r="E6" t="str">
            <v>Department of English Linguistics</v>
          </cell>
        </row>
        <row r="7">
          <cell r="D7" t="str">
            <v>영문학과</v>
          </cell>
          <cell r="E7" t="str">
            <v>Department of English Literature</v>
          </cell>
        </row>
        <row r="8">
          <cell r="D8" t="str">
            <v>영어번역학과</v>
          </cell>
          <cell r="E8" t="str">
            <v>Department of English Translation</v>
          </cell>
        </row>
        <row r="9">
          <cell r="D9" t="str">
            <v>영미문학·문화학과</v>
          </cell>
          <cell r="E9" t="str">
            <v>Department of English Literature and Culture</v>
          </cell>
        </row>
        <row r="10">
          <cell r="D10" t="str">
            <v>불어불문학과</v>
          </cell>
          <cell r="E10" t="str">
            <v>Department of French Language and Literature</v>
          </cell>
        </row>
        <row r="11">
          <cell r="D11" t="str">
            <v>중어중문학과</v>
          </cell>
          <cell r="E11" t="str">
            <v>Department of Chinese Language and Literature</v>
          </cell>
        </row>
        <row r="12">
          <cell r="D12" t="str">
            <v>독어독문학과</v>
          </cell>
          <cell r="E12" t="str">
            <v>Department of German Language and Literature</v>
          </cell>
        </row>
        <row r="13">
          <cell r="D13" t="str">
            <v>스페인어문학과</v>
          </cell>
          <cell r="E13" t="str">
            <v>Department of Spanish Language and Literature</v>
          </cell>
        </row>
        <row r="14">
          <cell r="D14" t="str">
            <v>일어일문학과</v>
          </cell>
          <cell r="E14" t="str">
            <v>Department of Japanese Language and Literature</v>
          </cell>
        </row>
        <row r="15">
          <cell r="D15" t="str">
            <v>아랍·아프리카어문학과</v>
          </cell>
          <cell r="E15" t="str">
            <v>Arabic and African Language and Literature</v>
          </cell>
        </row>
        <row r="16">
          <cell r="D16" t="str">
            <v>아랍어문학과</v>
          </cell>
          <cell r="E16" t="str">
            <v>Arabic Language and Literature</v>
          </cell>
        </row>
        <row r="17">
          <cell r="D17" t="str">
            <v>아프리카어문학과</v>
          </cell>
          <cell r="E17" t="str">
            <v>Department of African Languages and Literatures</v>
          </cell>
        </row>
        <row r="18">
          <cell r="D18" t="str">
            <v>이어이문학과</v>
          </cell>
          <cell r="E18" t="str">
            <v>Department of Italian Language and Literature</v>
          </cell>
        </row>
        <row r="19">
          <cell r="D19" t="str">
            <v>힌디어과</v>
          </cell>
          <cell r="E19" t="str">
            <v>Hindi</v>
          </cell>
        </row>
        <row r="20">
          <cell r="D20" t="str">
            <v>국어국문학과</v>
          </cell>
          <cell r="E20" t="str">
            <v>Department of Korean Language and Literature</v>
          </cell>
        </row>
        <row r="21">
          <cell r="D21" t="str">
            <v>한중문화학과</v>
          </cell>
          <cell r="E21" t="str">
            <v>Department of Korean and Chinese Cultures</v>
          </cell>
        </row>
        <row r="22">
          <cell r="D22" t="str">
            <v>고전어문·문화학과</v>
          </cell>
          <cell r="E22" t="str">
            <v>Department of Classical Languages, Literatures and Cultures</v>
          </cell>
        </row>
        <row r="23">
          <cell r="D23" t="str">
            <v>포어포문학과</v>
          </cell>
          <cell r="E23" t="str">
            <v xml:space="preserve">Department of Portuguese Language and Literature </v>
          </cell>
        </row>
        <row r="24">
          <cell r="D24" t="str">
            <v>태국어과</v>
          </cell>
          <cell r="E24" t="str">
            <v>Thai</v>
          </cell>
        </row>
        <row r="25">
          <cell r="D25" t="str">
            <v>마·인어과</v>
          </cell>
          <cell r="E25" t="str">
            <v>Malay-Indonesian</v>
          </cell>
        </row>
        <row r="26">
          <cell r="D26" t="str">
            <v>언어인지과학과</v>
          </cell>
          <cell r="E26" t="str">
            <v>Department of Linguistics and Cognitive Science</v>
          </cell>
        </row>
        <row r="27">
          <cell r="D27" t="str">
            <v>동유럽어문학과</v>
          </cell>
          <cell r="E27" t="str">
            <v>Department of Central and East European Languages and Literature</v>
          </cell>
        </row>
        <row r="28">
          <cell r="D28" t="str">
            <v>동유럽언어·문화학과</v>
          </cell>
          <cell r="E28" t="str">
            <v>Department of Central and East European Languages and Cultures</v>
          </cell>
        </row>
        <row r="29">
          <cell r="D29" t="str">
            <v>스칸디나비아어문학과</v>
          </cell>
          <cell r="E29" t="str">
            <v>Department of Scandinavian Languages and Literatures</v>
          </cell>
        </row>
        <row r="30">
          <cell r="D30" t="str">
            <v>동남·남아시아어문학과</v>
          </cell>
          <cell r="E30" t="str">
            <v>South and Southeast Asian Languages and Literature</v>
          </cell>
        </row>
        <row r="31">
          <cell r="D31" t="str">
            <v>인도-아세안어문번역학과</v>
          </cell>
          <cell r="E31" t="str">
            <v>Department of India-ASEAN Languages, Literatures and Translation Studies</v>
          </cell>
        </row>
        <row r="32">
          <cell r="D32" t="str">
            <v>철학과</v>
          </cell>
          <cell r="E32" t="str">
            <v>Department of Philosophy</v>
          </cell>
        </row>
        <row r="33">
          <cell r="D33" t="str">
            <v>사학과</v>
          </cell>
          <cell r="E33" t="str">
            <v>Department of History</v>
          </cell>
        </row>
        <row r="34">
          <cell r="D34" t="str">
            <v>노어노문학과</v>
          </cell>
          <cell r="E34" t="str">
            <v>Department of Russian Language and Literature</v>
          </cell>
        </row>
        <row r="35">
          <cell r="D35" t="str">
            <v>정보·기록관리학과</v>
          </cell>
          <cell r="E35" t="str">
            <v>Archives and Information</v>
          </cell>
        </row>
        <row r="36">
          <cell r="D36" t="str">
            <v>정보·기록학과</v>
          </cell>
          <cell r="E36" t="str">
            <v>Department of Information and Archival Science</v>
          </cell>
        </row>
        <row r="37">
          <cell r="D37" t="str">
            <v>글로벌문화콘텐츠학과</v>
          </cell>
          <cell r="E37" t="str">
            <v>Department of Global Culture &amp; Contents</v>
          </cell>
        </row>
        <row r="38">
          <cell r="D38" t="str">
            <v>TESOL학과</v>
          </cell>
          <cell r="E38" t="str">
            <v>Department of Teaching English to Speakers of Other Languages (TESOL)</v>
          </cell>
        </row>
        <row r="39">
          <cell r="D39" t="str">
            <v>중동어문학과</v>
          </cell>
          <cell r="E39" t="str">
            <v>Middle East Languages and Literature</v>
          </cell>
        </row>
        <row r="40">
          <cell r="D40" t="str">
            <v>중동언어·문화학과</v>
          </cell>
          <cell r="E40" t="str">
            <v>Department of Middle Eastern Languages, Literatures and Cultures</v>
          </cell>
        </row>
        <row r="41">
          <cell r="D41" t="str">
            <v>중앙아시아·터키학과</v>
          </cell>
          <cell r="E41" t="str">
            <v>Department of Turkic·Central</v>
          </cell>
        </row>
        <row r="42">
          <cell r="D42" t="str">
            <v>터키·중앙아시아·몽골학과</v>
          </cell>
          <cell r="E42" t="str">
            <v>Department of Turkic, Central Asian and Mongolian Studies</v>
          </cell>
        </row>
        <row r="43">
          <cell r="D43" t="str">
            <v>사회계열</v>
          </cell>
          <cell r="E43" t="str">
            <v xml:space="preserve"> </v>
          </cell>
        </row>
        <row r="44">
          <cell r="D44" t="str">
            <v>아시아지역학과</v>
          </cell>
          <cell r="E44" t="str">
            <v>Asian Area Studies</v>
          </cell>
        </row>
        <row r="45">
          <cell r="D45" t="str">
            <v>중남미지역학과</v>
          </cell>
          <cell r="E45" t="str">
            <v>Latin American Studies</v>
          </cell>
        </row>
        <row r="46">
          <cell r="D46" t="str">
            <v>중동지역학과</v>
          </cell>
          <cell r="E46" t="str">
            <v>Middle East Studies</v>
          </cell>
        </row>
        <row r="47">
          <cell r="D47" t="str">
            <v>러시아·동유럽지역학과</v>
          </cell>
          <cell r="E47" t="str">
            <v>Russian and East European Studies</v>
          </cell>
        </row>
        <row r="48">
          <cell r="D48" t="str">
            <v>유럽연합지역학과</v>
          </cell>
          <cell r="E48" t="str">
            <v>European Union Studies</v>
          </cell>
        </row>
        <row r="49">
          <cell r="D49" t="str">
            <v>아프리카지역학과</v>
          </cell>
          <cell r="E49" t="str">
            <v>African Studies</v>
          </cell>
        </row>
        <row r="50">
          <cell r="D50" t="str">
            <v>북미지역학과</v>
          </cell>
          <cell r="E50" t="str">
            <v>North American Studies</v>
          </cell>
        </row>
        <row r="51">
          <cell r="D51" t="str">
            <v>중동·아프리카지역학과</v>
          </cell>
          <cell r="E51" t="str">
            <v>Middle East and African Studies</v>
          </cell>
        </row>
        <row r="52">
          <cell r="D52" t="str">
            <v>정치외교학과</v>
          </cell>
          <cell r="E52" t="str">
            <v>Department of Political Science and International Relations</v>
          </cell>
        </row>
        <row r="53">
          <cell r="D53" t="str">
            <v>행정학과</v>
          </cell>
          <cell r="E53" t="str">
            <v>Department of Public Administration</v>
          </cell>
        </row>
        <row r="54">
          <cell r="D54" t="str">
            <v>법학과</v>
          </cell>
          <cell r="E54" t="str">
            <v>Department of Law</v>
          </cell>
        </row>
        <row r="55">
          <cell r="D55" t="str">
            <v>신문방송학과</v>
          </cell>
          <cell r="E55" t="str">
            <v>Communication and Information</v>
          </cell>
        </row>
        <row r="56">
          <cell r="D56" t="str">
            <v>미디어커뮤니케이션학과</v>
          </cell>
          <cell r="E56" t="str">
            <v xml:space="preserve">Department of Media and Communication </v>
          </cell>
        </row>
        <row r="57">
          <cell r="D57" t="str">
            <v>무역학과</v>
          </cell>
          <cell r="E57" t="str">
            <v>International Trade and Business</v>
          </cell>
        </row>
        <row r="58">
          <cell r="D58" t="str">
            <v>국제통상학과</v>
          </cell>
          <cell r="E58" t="str">
            <v>Department of International Economics and Law</v>
          </cell>
        </row>
        <row r="59">
          <cell r="D59" t="str">
            <v>경제학과</v>
          </cell>
          <cell r="E59" t="str">
            <v>Department of Economics</v>
          </cell>
        </row>
        <row r="60">
          <cell r="D60" t="str">
            <v>경영학과</v>
          </cell>
          <cell r="E60" t="str">
            <v>Department of Business Administration</v>
          </cell>
        </row>
        <row r="61">
          <cell r="D61" t="str">
            <v>경영정보학과</v>
          </cell>
          <cell r="E61" t="str">
            <v>Management Information Systems</v>
          </cell>
        </row>
        <row r="62">
          <cell r="D62" t="str">
            <v>국제경영학과</v>
          </cell>
          <cell r="E62" t="str">
            <v>Department of International Business</v>
          </cell>
        </row>
        <row r="63">
          <cell r="D63" t="str">
            <v>한국학과</v>
          </cell>
          <cell r="E63" t="str">
            <v>Korean Studies</v>
          </cell>
        </row>
        <row r="64">
          <cell r="D64" t="str">
            <v>중국학과</v>
          </cell>
          <cell r="E64" t="str">
            <v>Chinese Studies</v>
          </cell>
        </row>
        <row r="65">
          <cell r="D65" t="str">
            <v>일본학과</v>
          </cell>
          <cell r="E65" t="str">
            <v>Japanese Studies</v>
          </cell>
        </row>
        <row r="66">
          <cell r="D66" t="str">
            <v>러시아학과</v>
          </cell>
          <cell r="E66" t="str">
            <v>Russian Studies</v>
          </cell>
        </row>
        <row r="67">
          <cell r="D67" t="str">
            <v>국제관계학과</v>
          </cell>
          <cell r="E67" t="str">
            <v>Department of International Relations</v>
          </cell>
        </row>
        <row r="68">
          <cell r="D68" t="str">
            <v>글로벌스포츠학과</v>
          </cell>
          <cell r="E68" t="str">
            <v>Department of Global Sport</v>
          </cell>
        </row>
        <row r="69">
          <cell r="D69" t="str">
            <v>교육학과</v>
          </cell>
          <cell r="E69" t="str">
            <v xml:space="preserve">Department of Education </v>
          </cell>
        </row>
        <row r="70">
          <cell r="D70" t="str">
            <v>심리학과</v>
          </cell>
          <cell r="E70" t="str">
            <v>Department of Psychology</v>
          </cell>
        </row>
        <row r="71">
          <cell r="D71" t="str">
            <v>자연과학계열</v>
          </cell>
          <cell r="E71" t="str">
            <v xml:space="preserve">  </v>
          </cell>
        </row>
        <row r="72">
          <cell r="D72" t="str">
            <v>수학과</v>
          </cell>
          <cell r="E72" t="str">
            <v>Department of Mathematics</v>
          </cell>
        </row>
        <row r="73">
          <cell r="D73" t="str">
            <v>물리학과</v>
          </cell>
          <cell r="E73" t="str">
            <v>Department of Physics</v>
          </cell>
        </row>
        <row r="74">
          <cell r="D74" t="str">
            <v>화학과</v>
          </cell>
          <cell r="E74" t="str">
            <v>Department of Chemistry</v>
          </cell>
        </row>
        <row r="75">
          <cell r="D75" t="str">
            <v>통계학과</v>
          </cell>
          <cell r="E75" t="str">
            <v>Department of Statistics</v>
          </cell>
        </row>
        <row r="76">
          <cell r="D76" t="str">
            <v>환경학과</v>
          </cell>
          <cell r="E76" t="str">
            <v>Environmental Science and Engineering</v>
          </cell>
        </row>
        <row r="77">
          <cell r="D77" t="str">
            <v>환경공학과</v>
          </cell>
          <cell r="E77" t="str">
            <v>Department of Environmental Engineering</v>
          </cell>
        </row>
        <row r="78">
          <cell r="D78" t="str">
            <v>생명공학과</v>
          </cell>
          <cell r="E78" t="str">
            <v>Department of Bioscience and Biotechnology</v>
          </cell>
        </row>
        <row r="79">
          <cell r="D79" t="str">
            <v>공학계열</v>
          </cell>
          <cell r="E79" t="str">
            <v xml:space="preserve"> </v>
          </cell>
        </row>
        <row r="80">
          <cell r="D80" t="str">
            <v>컴퓨터및정보통신공학과</v>
          </cell>
          <cell r="E80" t="str">
            <v>Computer and Information Communication Engineering</v>
          </cell>
        </row>
        <row r="81">
          <cell r="D81" t="str">
            <v>전자정보공학과</v>
          </cell>
          <cell r="E81" t="str">
            <v>Electronics and Information Engineering</v>
          </cell>
        </row>
        <row r="82">
          <cell r="D82" t="str">
            <v>산업경영공학과</v>
          </cell>
          <cell r="E82" t="str">
            <v>Department of Industrial and Management Engineering</v>
          </cell>
        </row>
        <row r="83">
          <cell r="D83" t="str">
            <v>정보통신공학과</v>
          </cell>
          <cell r="E83" t="str">
            <v>Department of Information and Communications Engineering</v>
          </cell>
        </row>
        <row r="84">
          <cell r="D84" t="str">
            <v>전자공학과</v>
          </cell>
          <cell r="E84" t="str">
            <v>Department of Electronics Engineering</v>
          </cell>
        </row>
        <row r="85">
          <cell r="D85" t="str">
            <v>컴퓨터·전자시스템공학과</v>
          </cell>
          <cell r="E85" t="str">
            <v>Department of Computer and Electronic Systems Engineering</v>
          </cell>
        </row>
        <row r="86">
          <cell r="D86" t="str">
            <v>컴퓨터공학과</v>
          </cell>
          <cell r="E86" t="str">
            <v>Department of Computer Science and Engineering</v>
          </cell>
        </row>
        <row r="87">
          <cell r="D87" t="str">
            <v>바이오메디컬공학과</v>
          </cell>
          <cell r="E87" t="str">
            <v>Department of Biomedical Engineering</v>
          </cell>
        </row>
        <row r="88">
          <cell r="D88" t="str">
            <v>AI융합학과</v>
          </cell>
          <cell r="E88" t="str">
            <v>Department of AI Convergence</v>
          </cell>
        </row>
        <row r="89">
          <cell r="D89" t="str">
            <v>협동과정</v>
          </cell>
          <cell r="E89" t="str">
            <v xml:space="preserve"> </v>
          </cell>
        </row>
        <row r="90">
          <cell r="D90" t="str">
            <v>글로벌다형지식융합전공</v>
          </cell>
          <cell r="E90" t="str">
            <v>Global Multi-modal Convergence</v>
          </cell>
        </row>
        <row r="91">
          <cell r="D91" t="str">
            <v>외국어로서 한국어 번역</v>
          </cell>
          <cell r="E91" t="str">
            <v>Korean Translation as a Foreign Language Major</v>
          </cell>
        </row>
        <row r="92">
          <cell r="D92" t="str">
            <v>KFLT(외국어로서의한국어번역전공)</v>
          </cell>
          <cell r="E92" t="str">
            <v>Korean as a Foreign Language and Translation(KFLT)</v>
          </cell>
        </row>
        <row r="93">
          <cell r="D93" t="str">
            <v>박사</v>
          </cell>
          <cell r="E93" t="str">
            <v>Doctor</v>
          </cell>
        </row>
        <row r="94">
          <cell r="D94" t="str">
            <v>인문계열</v>
          </cell>
          <cell r="E94" t="str">
            <v>English</v>
          </cell>
        </row>
        <row r="95">
          <cell r="D95" t="str">
            <v>영어영문학과</v>
          </cell>
          <cell r="E95" t="str">
            <v>English Language and Literature</v>
          </cell>
        </row>
        <row r="96">
          <cell r="D96" t="str">
            <v>영어학과</v>
          </cell>
          <cell r="E96" t="str">
            <v>Department of English Linguistics</v>
          </cell>
        </row>
        <row r="97">
          <cell r="D97" t="str">
            <v>영문학과</v>
          </cell>
          <cell r="E97" t="str">
            <v>Department of English Literature</v>
          </cell>
        </row>
        <row r="98">
          <cell r="D98" t="str">
            <v>영어번역학과</v>
          </cell>
          <cell r="E98" t="str">
            <v>Department of English Translation</v>
          </cell>
        </row>
        <row r="99">
          <cell r="D99" t="str">
            <v>영미문학·문화학과</v>
          </cell>
          <cell r="E99" t="str">
            <v>Department of English Literature and Culture</v>
          </cell>
        </row>
        <row r="100">
          <cell r="D100" t="str">
            <v>불어불문학과</v>
          </cell>
          <cell r="E100" t="str">
            <v>Department of French Language and Literature</v>
          </cell>
        </row>
        <row r="101">
          <cell r="D101" t="str">
            <v>중어중문학과</v>
          </cell>
          <cell r="E101" t="str">
            <v>Department of Chinese Language and Literature</v>
          </cell>
        </row>
        <row r="102">
          <cell r="D102" t="str">
            <v>독어독문학과</v>
          </cell>
          <cell r="E102" t="str">
            <v>Department of German Language and Literature</v>
          </cell>
        </row>
        <row r="103">
          <cell r="D103" t="str">
            <v>노어노문학과</v>
          </cell>
          <cell r="E103" t="str">
            <v>Department of Russian Language and Literature</v>
          </cell>
        </row>
        <row r="104">
          <cell r="D104" t="str">
            <v>스페인어문학과</v>
          </cell>
          <cell r="E104" t="str">
            <v>Department of Spanish Language and Literature</v>
          </cell>
        </row>
        <row r="105">
          <cell r="D105" t="str">
            <v>일어일문학과</v>
          </cell>
          <cell r="E105" t="str">
            <v>Department of Japanese Language and Literature</v>
          </cell>
        </row>
        <row r="106">
          <cell r="D106" t="str">
            <v>아랍·아프리카어문학과</v>
          </cell>
          <cell r="E106" t="str">
            <v>Arabic and African Language and Literature</v>
          </cell>
        </row>
        <row r="107">
          <cell r="D107" t="str">
            <v>아랍어문학과</v>
          </cell>
          <cell r="E107" t="str">
            <v>Arabic Language and Literature</v>
          </cell>
        </row>
        <row r="108">
          <cell r="D108" t="str">
            <v>국어국문학과</v>
          </cell>
          <cell r="E108" t="str">
            <v>Department of Korean Language and Literature</v>
          </cell>
        </row>
        <row r="109">
          <cell r="D109" t="str">
            <v>한중문화학과</v>
          </cell>
          <cell r="E109" t="str">
            <v>Department of Korean and Chinese Cultures</v>
          </cell>
        </row>
        <row r="110">
          <cell r="D110" t="str">
            <v>언어인지과학과</v>
          </cell>
          <cell r="E110" t="str">
            <v>Department of Linguistics and Cognitive Science</v>
          </cell>
        </row>
        <row r="111">
          <cell r="D111" t="str">
            <v>고전어문·문화학과</v>
          </cell>
          <cell r="E111" t="str">
            <v>Department of Classical Languages, Literatures and Cultures</v>
          </cell>
        </row>
        <row r="112">
          <cell r="D112" t="str">
            <v>철학과</v>
          </cell>
          <cell r="E112" t="str">
            <v>Department of Philosophy</v>
          </cell>
        </row>
        <row r="113">
          <cell r="D113" t="str">
            <v>비교문학과D</v>
          </cell>
          <cell r="E113" t="str">
            <v>Department of Comparative Literature</v>
          </cell>
        </row>
        <row r="114">
          <cell r="D114" t="str">
            <v>사학과</v>
          </cell>
          <cell r="E114" t="str">
            <v>Department of History</v>
          </cell>
        </row>
        <row r="115">
          <cell r="D115" t="str">
            <v>한국학과</v>
          </cell>
          <cell r="E115" t="str">
            <v>Korean Studies</v>
          </cell>
        </row>
        <row r="116">
          <cell r="D116" t="str">
            <v>중국학과</v>
          </cell>
          <cell r="E116" t="str">
            <v>Chinese Studies</v>
          </cell>
        </row>
        <row r="117">
          <cell r="D117" t="str">
            <v>러시아학과</v>
          </cell>
          <cell r="E117" t="str">
            <v>Russian Studies</v>
          </cell>
        </row>
        <row r="118">
          <cell r="D118" t="str">
            <v>일본학과</v>
          </cell>
          <cell r="E118" t="str">
            <v>Japanese Studies</v>
          </cell>
        </row>
        <row r="119">
          <cell r="D119" t="str">
            <v>인도-아세안어문번역학과</v>
          </cell>
          <cell r="E119" t="str">
            <v>Department of India-ASEAN Languages, Literatures and Translation Studies</v>
          </cell>
        </row>
        <row r="120">
          <cell r="D120" t="str">
            <v>동유럽어문학과</v>
          </cell>
          <cell r="E120" t="str">
            <v>Department of Central and East European Languages and Literature</v>
          </cell>
        </row>
        <row r="121">
          <cell r="D121" t="str">
            <v>동유럽언어·문화학과</v>
          </cell>
          <cell r="E121" t="str">
            <v>Department of Central and East European Languages and Cultures</v>
          </cell>
        </row>
        <row r="122">
          <cell r="D122" t="str">
            <v>중동어문학과</v>
          </cell>
          <cell r="E122" t="str">
            <v>Middle East Language and Literature</v>
          </cell>
        </row>
        <row r="123">
          <cell r="D123" t="str">
            <v>중동언어·문화학과</v>
          </cell>
          <cell r="E123" t="str">
            <v>Department of Middle Eastern Languages, Literatures and Cultures</v>
          </cell>
        </row>
        <row r="124">
          <cell r="D124" t="str">
            <v>TESOL학과</v>
          </cell>
          <cell r="E124" t="str">
            <v>Department of Teaching English to Speakers of Other Languages (TESOL)</v>
          </cell>
        </row>
        <row r="125">
          <cell r="D125" t="str">
            <v>정보·기록관리학과</v>
          </cell>
          <cell r="E125" t="str">
            <v>Archives and Information</v>
          </cell>
        </row>
        <row r="126">
          <cell r="D126" t="str">
            <v>정보·기록학과</v>
          </cell>
          <cell r="E126" t="str">
            <v>Department of Information and Archival Science</v>
          </cell>
        </row>
        <row r="127">
          <cell r="D127" t="str">
            <v>글로벌문화콘텐츠학과</v>
          </cell>
          <cell r="E127" t="str">
            <v>Department of Global Culture &amp; Contents</v>
          </cell>
        </row>
        <row r="128">
          <cell r="D128" t="str">
            <v>중앙아시아·터키학과</v>
          </cell>
          <cell r="E128" t="str">
            <v>Department of Turkic·Central</v>
          </cell>
        </row>
        <row r="129">
          <cell r="D129" t="str">
            <v>터키·중앙아시아·몽골학과</v>
          </cell>
          <cell r="E129" t="str">
            <v>Department of Turkic, Central Asian and Mongolian Studies</v>
          </cell>
        </row>
        <row r="130">
          <cell r="D130" t="str">
            <v>사회계열</v>
          </cell>
          <cell r="E130" t="str">
            <v xml:space="preserve"> </v>
          </cell>
        </row>
        <row r="131">
          <cell r="D131" t="str">
            <v>국제관계학과</v>
          </cell>
          <cell r="E131" t="str">
            <v>Department of International Relations</v>
          </cell>
        </row>
        <row r="132">
          <cell r="D132" t="str">
            <v>정치외교학과</v>
          </cell>
          <cell r="E132" t="str">
            <v>Department of Political Science and International Relations</v>
          </cell>
        </row>
        <row r="133">
          <cell r="D133" t="str">
            <v>행정학과</v>
          </cell>
          <cell r="E133" t="str">
            <v>Department of Public Administration</v>
          </cell>
        </row>
        <row r="134">
          <cell r="D134" t="str">
            <v>법학과</v>
          </cell>
          <cell r="E134" t="str">
            <v>Department of Law</v>
          </cell>
        </row>
        <row r="135">
          <cell r="D135" t="str">
            <v>신문방송학과</v>
          </cell>
          <cell r="E135" t="str">
            <v>Communication and Information</v>
          </cell>
        </row>
        <row r="136">
          <cell r="D136" t="str">
            <v>미디어커뮤니케이션학과</v>
          </cell>
          <cell r="E136" t="str">
            <v xml:space="preserve">Department of Media and Communication </v>
          </cell>
        </row>
        <row r="137">
          <cell r="D137" t="str">
            <v>무역학과</v>
          </cell>
          <cell r="E137" t="str">
            <v>International Trade &amp; Business</v>
          </cell>
        </row>
        <row r="138">
          <cell r="D138" t="str">
            <v>국제통상학과</v>
          </cell>
          <cell r="E138" t="str">
            <v>Department of International Economics and Law</v>
          </cell>
        </row>
        <row r="139">
          <cell r="D139" t="str">
            <v>경제학과</v>
          </cell>
          <cell r="E139" t="str">
            <v>Department of Economics</v>
          </cell>
        </row>
        <row r="140">
          <cell r="D140" t="str">
            <v>경영학과</v>
          </cell>
          <cell r="E140" t="str">
            <v>Department of Business Administration</v>
          </cell>
        </row>
        <row r="141">
          <cell r="D141" t="str">
            <v>경영정보학과</v>
          </cell>
          <cell r="E141" t="str">
            <v>Management Information Systems</v>
          </cell>
        </row>
        <row r="142">
          <cell r="D142" t="str">
            <v>국제경영학과</v>
          </cell>
          <cell r="E142" t="str">
            <v>Department of International Business</v>
          </cell>
        </row>
        <row r="143">
          <cell r="D143" t="str">
            <v>글로벌스포츠학과</v>
          </cell>
          <cell r="E143" t="str">
            <v>Department of Global Sport</v>
          </cell>
        </row>
        <row r="144">
          <cell r="D144" t="str">
            <v>교육학과</v>
          </cell>
          <cell r="E144" t="str">
            <v xml:space="preserve">Department of Education </v>
          </cell>
        </row>
        <row r="145">
          <cell r="D145" t="str">
            <v>심리학과</v>
          </cell>
          <cell r="E145" t="str">
            <v>Department of Psychology</v>
          </cell>
        </row>
        <row r="146">
          <cell r="D146" t="str">
            <v>자연과학계열</v>
          </cell>
          <cell r="E146" t="str">
            <v>Mathematics</v>
          </cell>
        </row>
        <row r="147">
          <cell r="D147" t="str">
            <v>수학과</v>
          </cell>
          <cell r="E147" t="str">
            <v>Department of Mathematics</v>
          </cell>
        </row>
        <row r="148">
          <cell r="D148" t="str">
            <v>물리학과</v>
          </cell>
          <cell r="E148" t="str">
            <v>Department of Physics</v>
          </cell>
        </row>
        <row r="149">
          <cell r="D149" t="str">
            <v>화학과</v>
          </cell>
          <cell r="E149" t="str">
            <v>Department of Chemistry</v>
          </cell>
        </row>
        <row r="150">
          <cell r="D150" t="str">
            <v>통계학과</v>
          </cell>
          <cell r="E150" t="str">
            <v>Department of Statistics</v>
          </cell>
        </row>
        <row r="151">
          <cell r="D151" t="str">
            <v>환경학과</v>
          </cell>
          <cell r="E151" t="str">
            <v>Environmental Science</v>
          </cell>
        </row>
        <row r="152">
          <cell r="D152" t="str">
            <v>환경공학과</v>
          </cell>
          <cell r="E152" t="str">
            <v>Department of Environmental Engineering</v>
          </cell>
        </row>
        <row r="153">
          <cell r="D153" t="str">
            <v>생명공학과</v>
          </cell>
          <cell r="E153" t="str">
            <v>Department of Bioscience and Biotechnology</v>
          </cell>
        </row>
        <row r="154">
          <cell r="D154" t="str">
            <v>공학계열</v>
          </cell>
          <cell r="E154" t="str">
            <v>Computer Science &amp; Engineering</v>
          </cell>
        </row>
        <row r="155">
          <cell r="D155" t="str">
            <v>컴퓨터및정보통신공학과</v>
          </cell>
          <cell r="E155" t="str">
            <v>Computer and Information Communication Engineering</v>
          </cell>
        </row>
        <row r="156">
          <cell r="D156" t="str">
            <v>전자정보공학과</v>
          </cell>
          <cell r="E156" t="str">
            <v>Electronics and Information Engineering</v>
          </cell>
        </row>
        <row r="157">
          <cell r="D157" t="str">
            <v>산업경영공학과</v>
          </cell>
          <cell r="E157" t="str">
            <v>Department of Industrial and Management Engineering</v>
          </cell>
        </row>
        <row r="158">
          <cell r="D158" t="str">
            <v>정보통신공학과</v>
          </cell>
          <cell r="E158" t="str">
            <v>Department of Information and Communications Engineering</v>
          </cell>
        </row>
        <row r="159">
          <cell r="D159" t="str">
            <v>전자공학과</v>
          </cell>
          <cell r="E159" t="str">
            <v>Department of Electronics Engineering</v>
          </cell>
        </row>
        <row r="160">
          <cell r="D160" t="str">
            <v>컴퓨터·전자시스템공학과</v>
          </cell>
          <cell r="E160" t="str">
            <v>Department of Computer and Electronic Systems Engineering</v>
          </cell>
        </row>
        <row r="161">
          <cell r="D161" t="str">
            <v>컴퓨터공학과</v>
          </cell>
          <cell r="E161" t="str">
            <v>Department of Computer Science and Engineering</v>
          </cell>
        </row>
        <row r="162">
          <cell r="D162" t="str">
            <v>바이오메디컬공학과</v>
          </cell>
          <cell r="E162" t="str">
            <v>Department of Biomedical Engineering</v>
          </cell>
        </row>
        <row r="163">
          <cell r="D163" t="str">
            <v>AI융합학과</v>
          </cell>
          <cell r="E163" t="str">
            <v>Department of AI Convergence</v>
          </cell>
        </row>
        <row r="164">
          <cell r="D164" t="str">
            <v>협동과정</v>
          </cell>
        </row>
        <row r="165">
          <cell r="D165" t="str">
            <v>글로벌다형지식융합전공</v>
          </cell>
          <cell r="E165" t="str">
            <v>Global Multi-modal Convergence</v>
          </cell>
        </row>
        <row r="166">
          <cell r="D166" t="str">
            <v>외국어로서 한국어 번역</v>
          </cell>
          <cell r="E166" t="str">
            <v>Korean Translation as a Foreign Language Major</v>
          </cell>
        </row>
        <row r="167">
          <cell r="D167" t="str">
            <v>KFLT(외국어로서의한국어번역전공)</v>
          </cell>
          <cell r="E167" t="str">
            <v>Korean as a Foreign Language and Translation(KFLT)</v>
          </cell>
        </row>
        <row r="168">
          <cell r="D168" t="str">
            <v>전자공학과</v>
          </cell>
          <cell r="E168" t="str">
            <v>Department of Electronics Engineering</v>
          </cell>
        </row>
        <row r="169">
          <cell r="D169" t="str">
            <v>석사·박사통합</v>
          </cell>
          <cell r="E169" t="str">
            <v>Integrated Master and Doctor</v>
          </cell>
        </row>
        <row r="170">
          <cell r="D170" t="str">
            <v>인문계열</v>
          </cell>
          <cell r="E170" t="str">
            <v>English</v>
          </cell>
        </row>
        <row r="171">
          <cell r="D171" t="str">
            <v>영어학과</v>
          </cell>
          <cell r="E171" t="str">
            <v>Department of English Linguistics</v>
          </cell>
        </row>
        <row r="172">
          <cell r="D172" t="str">
            <v>영문학과</v>
          </cell>
          <cell r="E172" t="str">
            <v>Department of English Literature</v>
          </cell>
        </row>
        <row r="173">
          <cell r="D173" t="str">
            <v>영어번역학과</v>
          </cell>
          <cell r="E173" t="str">
            <v>Department of English Translation</v>
          </cell>
        </row>
        <row r="174">
          <cell r="D174" t="str">
            <v>영미문학·문화학과</v>
          </cell>
          <cell r="E174" t="str">
            <v>Department of English Literature and Culture</v>
          </cell>
        </row>
        <row r="175">
          <cell r="D175" t="str">
            <v>불어불문학과</v>
          </cell>
          <cell r="E175" t="str">
            <v>Department of French Language and Literature</v>
          </cell>
        </row>
        <row r="176">
          <cell r="D176" t="str">
            <v>중어중문학과</v>
          </cell>
          <cell r="E176" t="str">
            <v>Department of Chinese Language and Literature</v>
          </cell>
        </row>
        <row r="177">
          <cell r="D177" t="str">
            <v>독어독문학과</v>
          </cell>
          <cell r="E177" t="str">
            <v>Department of German Language and Literature</v>
          </cell>
        </row>
        <row r="178">
          <cell r="D178" t="str">
            <v>노어노문학과</v>
          </cell>
          <cell r="E178" t="str">
            <v>Department of Russian Language and Literature</v>
          </cell>
        </row>
        <row r="179">
          <cell r="D179" t="str">
            <v>스페인어문학과</v>
          </cell>
          <cell r="E179" t="str">
            <v>Department of Spanish Language and Literature</v>
          </cell>
        </row>
        <row r="180">
          <cell r="D180" t="str">
            <v>일어일문학과</v>
          </cell>
          <cell r="E180" t="str">
            <v>Department of Japanese Language and Literature</v>
          </cell>
        </row>
        <row r="181">
          <cell r="D181" t="str">
            <v>국어국문학과</v>
          </cell>
          <cell r="E181" t="str">
            <v>Department of Korean Language and Literature</v>
          </cell>
        </row>
        <row r="182">
          <cell r="D182" t="str">
            <v>한중문화학과</v>
          </cell>
          <cell r="E182" t="str">
            <v>Department of Korean and Chinese Cultures</v>
          </cell>
        </row>
        <row r="183">
          <cell r="D183" t="str">
            <v>언어인지과학과</v>
          </cell>
          <cell r="E183" t="str">
            <v>Department of Linguistics and Cognitive Science</v>
          </cell>
        </row>
        <row r="184">
          <cell r="D184" t="str">
            <v>고전어문·문화학과</v>
          </cell>
          <cell r="E184" t="str">
            <v>Department of Classical Languages, Literatures and Cultures</v>
          </cell>
        </row>
        <row r="185">
          <cell r="D185" t="str">
            <v>철학과</v>
          </cell>
          <cell r="E185" t="str">
            <v>Department of Philosophy</v>
          </cell>
        </row>
        <row r="186">
          <cell r="D186" t="str">
            <v>사학과</v>
          </cell>
          <cell r="E186" t="str">
            <v>Department of History</v>
          </cell>
        </row>
        <row r="187">
          <cell r="D187" t="str">
            <v>인도-아세안어문번역학과</v>
          </cell>
          <cell r="E187" t="str">
            <v>Department of India-ASEAN Languages, Literatures and Translation Studies</v>
          </cell>
        </row>
        <row r="188">
          <cell r="D188" t="str">
            <v>동유럽어문학과</v>
          </cell>
          <cell r="E188" t="str">
            <v>Department of Central and East European Languages and Literature</v>
          </cell>
        </row>
        <row r="189">
          <cell r="D189" t="str">
            <v>동유럽언어·문화학과</v>
          </cell>
          <cell r="E189" t="str">
            <v>Department of Central and East European Languages and Cultures</v>
          </cell>
        </row>
        <row r="190">
          <cell r="D190" t="str">
            <v>중동어문학과</v>
          </cell>
          <cell r="E190" t="str">
            <v>Middle East Language and Literature</v>
          </cell>
        </row>
        <row r="191">
          <cell r="D191" t="str">
            <v>중동언어·문화학과</v>
          </cell>
          <cell r="E191" t="str">
            <v>Department of Middle Eastern Languages, Literatures and Cultures</v>
          </cell>
        </row>
        <row r="192">
          <cell r="D192" t="str">
            <v>TESOL학과</v>
          </cell>
          <cell r="E192" t="str">
            <v>Department of Teaching English to Speakers of Other Languages (TESOL)</v>
          </cell>
        </row>
        <row r="193">
          <cell r="D193" t="str">
            <v>정보·기록관리학과</v>
          </cell>
          <cell r="E193" t="str">
            <v>Archives and Information</v>
          </cell>
        </row>
        <row r="194">
          <cell r="D194" t="str">
            <v>정보·기록학과</v>
          </cell>
          <cell r="E194" t="str">
            <v>Department of Information and Archival Science</v>
          </cell>
        </row>
        <row r="195">
          <cell r="D195" t="str">
            <v>글로벌문화콘텐츠학과</v>
          </cell>
          <cell r="E195" t="str">
            <v>Department of Global Culture &amp; Contents</v>
          </cell>
        </row>
        <row r="196">
          <cell r="D196" t="str">
            <v>중앙아시아·터키학과</v>
          </cell>
          <cell r="E196" t="str">
            <v>Department of Turkic·Central</v>
          </cell>
        </row>
        <row r="197">
          <cell r="D197" t="str">
            <v>터키·중앙아시아·몽골학과</v>
          </cell>
          <cell r="E197" t="str">
            <v>Department of Turkic, Central Asian and Mongolian Studies</v>
          </cell>
        </row>
        <row r="198">
          <cell r="D198" t="str">
            <v>사회계열</v>
          </cell>
          <cell r="E198" t="str">
            <v xml:space="preserve"> </v>
          </cell>
        </row>
        <row r="199">
          <cell r="D199" t="str">
            <v>국제관계학과</v>
          </cell>
          <cell r="E199" t="str">
            <v>Department of International Relations</v>
          </cell>
        </row>
        <row r="200">
          <cell r="D200" t="str">
            <v>정치외교학과</v>
          </cell>
          <cell r="E200" t="str">
            <v>Department of Political Science and International Relations</v>
          </cell>
        </row>
        <row r="201">
          <cell r="D201" t="str">
            <v>행정학과</v>
          </cell>
          <cell r="E201" t="str">
            <v>Department of Public Administration</v>
          </cell>
        </row>
        <row r="202">
          <cell r="D202" t="str">
            <v>법학과</v>
          </cell>
          <cell r="E202" t="str">
            <v>Department of Law</v>
          </cell>
        </row>
        <row r="203">
          <cell r="D203" t="str">
            <v>신문방송학과</v>
          </cell>
          <cell r="E203" t="str">
            <v>Communication and Information</v>
          </cell>
        </row>
        <row r="204">
          <cell r="D204" t="str">
            <v>미디어커뮤니케이션학과</v>
          </cell>
          <cell r="E204" t="str">
            <v xml:space="preserve">Department of Media and Communication </v>
          </cell>
        </row>
        <row r="205">
          <cell r="D205" t="str">
            <v>국제통상학과</v>
          </cell>
          <cell r="E205" t="str">
            <v>Department of International Economics and Law</v>
          </cell>
        </row>
        <row r="206">
          <cell r="D206" t="str">
            <v>경제학과</v>
          </cell>
          <cell r="E206" t="str">
            <v>Department of Economics</v>
          </cell>
        </row>
        <row r="207">
          <cell r="D207" t="str">
            <v>경영학과</v>
          </cell>
          <cell r="E207" t="str">
            <v>Department of Business Administration</v>
          </cell>
        </row>
        <row r="208">
          <cell r="D208" t="str">
            <v>경영정보학과</v>
          </cell>
          <cell r="E208" t="str">
            <v>Management Information Systems</v>
          </cell>
        </row>
        <row r="209">
          <cell r="D209" t="str">
            <v>국제경영학과</v>
          </cell>
          <cell r="E209" t="str">
            <v>Department of International Business</v>
          </cell>
        </row>
        <row r="210">
          <cell r="D210" t="str">
            <v>교육학과</v>
          </cell>
          <cell r="E210" t="str">
            <v xml:space="preserve">Department of Education </v>
          </cell>
        </row>
        <row r="211">
          <cell r="D211" t="str">
            <v>심리학과</v>
          </cell>
          <cell r="E211" t="str">
            <v>Department of Psychology</v>
          </cell>
        </row>
        <row r="212">
          <cell r="D212" t="str">
            <v>자연과학계열</v>
          </cell>
          <cell r="E212" t="str">
            <v>Mathematics</v>
          </cell>
        </row>
        <row r="213">
          <cell r="D213" t="str">
            <v>수학과</v>
          </cell>
          <cell r="E213" t="str">
            <v>Department of Mathematics</v>
          </cell>
        </row>
        <row r="214">
          <cell r="D214" t="str">
            <v>물리학과</v>
          </cell>
          <cell r="E214" t="str">
            <v>Department of Physics</v>
          </cell>
        </row>
        <row r="215">
          <cell r="D215" t="str">
            <v>화학과</v>
          </cell>
          <cell r="E215" t="str">
            <v>Department of Chemistry</v>
          </cell>
        </row>
        <row r="216">
          <cell r="D216" t="str">
            <v>통계학과</v>
          </cell>
          <cell r="E216" t="str">
            <v>Department of Statistics</v>
          </cell>
        </row>
        <row r="217">
          <cell r="D217" t="str">
            <v>환경학과</v>
          </cell>
          <cell r="E217" t="str">
            <v>Environmental Science</v>
          </cell>
        </row>
        <row r="218">
          <cell r="D218" t="str">
            <v>환경공학과</v>
          </cell>
          <cell r="E218" t="str">
            <v>Department of Environmental Engineering</v>
          </cell>
        </row>
        <row r="219">
          <cell r="D219" t="str">
            <v>생명공학과</v>
          </cell>
          <cell r="E219" t="str">
            <v>Department of Bioscience and Biotechnology</v>
          </cell>
        </row>
        <row r="220">
          <cell r="D220" t="str">
            <v>공학계열</v>
          </cell>
          <cell r="E220" t="str">
            <v>Computer Science &amp; Engineering</v>
          </cell>
        </row>
        <row r="221">
          <cell r="D221" t="str">
            <v>컴퓨터및정보통신공학과</v>
          </cell>
          <cell r="E221" t="str">
            <v>Computer and Information Communication Engineering</v>
          </cell>
        </row>
        <row r="222">
          <cell r="D222" t="str">
            <v>전자정보공학과</v>
          </cell>
          <cell r="E222" t="str">
            <v>Electronics and Information Engineering</v>
          </cell>
        </row>
        <row r="223">
          <cell r="D223" t="str">
            <v>산업경영공학과</v>
          </cell>
          <cell r="E223" t="str">
            <v>Department of Industrial and Management Engineering</v>
          </cell>
        </row>
        <row r="224">
          <cell r="D224" t="str">
            <v>정보통신공학과</v>
          </cell>
          <cell r="E224" t="str">
            <v>Department of Information and Communications Engineering</v>
          </cell>
        </row>
        <row r="225">
          <cell r="D225" t="str">
            <v>전자공학과</v>
          </cell>
          <cell r="E225" t="str">
            <v>Department of Electronics Engineering</v>
          </cell>
        </row>
        <row r="226">
          <cell r="D226" t="str">
            <v>컴퓨터·전자시스템공학과</v>
          </cell>
          <cell r="E226" t="str">
            <v>Department of Computer and Electronic Systems Engineering</v>
          </cell>
        </row>
        <row r="227">
          <cell r="D227" t="str">
            <v>컴퓨터공학과</v>
          </cell>
          <cell r="E227" t="str">
            <v>Department of Computer Science and Engineering</v>
          </cell>
        </row>
        <row r="228">
          <cell r="D228" t="str">
            <v>바이오메디컬공학과</v>
          </cell>
          <cell r="E228" t="str">
            <v>Department of Biomedical Engineering</v>
          </cell>
        </row>
        <row r="229">
          <cell r="D229" t="str">
            <v>AI융합학과</v>
          </cell>
          <cell r="E229" t="str">
            <v>Department of AI Convergence</v>
          </cell>
        </row>
        <row r="230">
          <cell r="D230" t="str">
            <v>교류</v>
          </cell>
          <cell r="E230" t="str">
            <v xml:space="preserve"> </v>
          </cell>
        </row>
        <row r="231">
          <cell r="D231" t="str">
            <v>국외교류생(일반대)</v>
          </cell>
          <cell r="E231" t="str">
            <v>International Exchange Program(GS)</v>
          </cell>
        </row>
        <row r="232">
          <cell r="D232" t="str">
            <v>국내교류생(일반대)</v>
          </cell>
          <cell r="E232" t="str">
            <v>Domestic Exchange Program(GS)</v>
          </cell>
        </row>
        <row r="233">
          <cell r="D233" t="str">
            <v>정부초청장학생(일반대)</v>
          </cell>
          <cell r="E233" t="str">
            <v>GKS Program(GS)</v>
          </cell>
        </row>
        <row r="234">
          <cell r="D234" t="str">
            <v>대학원 교학과</v>
          </cell>
          <cell r="E234" t="str">
            <v xml:space="preserve"> </v>
          </cell>
        </row>
        <row r="235">
          <cell r="D235" t="str">
            <v>교학과</v>
          </cell>
          <cell r="E235" t="str">
            <v xml:space="preserve"> </v>
          </cell>
        </row>
        <row r="236">
          <cell r="D236" t="str">
            <v>공통선택과목(전체대상)</v>
          </cell>
          <cell r="E236" t="str">
            <v>Graduate School Common</v>
          </cell>
        </row>
        <row r="237">
          <cell r="D237" t="str">
            <v>연구과정</v>
          </cell>
          <cell r="E237" t="str">
            <v>Postdoctoral program</v>
          </cell>
        </row>
        <row r="238">
          <cell r="D238" t="str">
            <v>국어국문학과</v>
          </cell>
          <cell r="E238" t="str">
            <v>Department of Korean Language and Literature</v>
          </cell>
        </row>
        <row r="239">
          <cell r="D239" t="str">
            <v>한중문화학과</v>
          </cell>
          <cell r="E239" t="str">
            <v>Department of Korean and Chinese Cultures</v>
          </cell>
        </row>
        <row r="240">
          <cell r="D240" t="str">
            <v>언어인지과학과</v>
          </cell>
          <cell r="E240" t="str">
            <v>Department of Linguistics and Cognitive Science</v>
          </cell>
        </row>
        <row r="241">
          <cell r="D241" t="str">
            <v>인문계열</v>
          </cell>
          <cell r="E241" t="str">
            <v>English</v>
          </cell>
        </row>
        <row r="242">
          <cell r="D242" t="str">
            <v>중어중문학과</v>
          </cell>
          <cell r="E242" t="str">
            <v>Department of Chinese Language and Literature</v>
          </cell>
        </row>
        <row r="243">
          <cell r="D243" t="str">
            <v>비교문학과</v>
          </cell>
          <cell r="E243" t="str">
            <v>Department of Comparative Literature</v>
          </cell>
        </row>
        <row r="244">
          <cell r="D244" t="str">
            <v>정치외교학과</v>
          </cell>
          <cell r="E244" t="str">
            <v>Department of Political Science and International Relations</v>
          </cell>
        </row>
        <row r="245">
          <cell r="D245" t="str">
            <v>포어포문학과</v>
          </cell>
          <cell r="E245" t="str">
            <v xml:space="preserve">Department of Portuguese Language and Literature </v>
          </cell>
        </row>
        <row r="246">
          <cell r="D246" t="str">
            <v>TESOL학과</v>
          </cell>
          <cell r="E246" t="str">
            <v>Department of Teaching English to Speakers of Other Languages (TESOL)</v>
          </cell>
        </row>
        <row r="247">
          <cell r="D247" t="str">
            <v>글로벌문화콘텐츠학과</v>
          </cell>
          <cell r="E247" t="str">
            <v>Department of Global Culture &amp; Contents</v>
          </cell>
        </row>
        <row r="248">
          <cell r="D248" t="str">
            <v>영어학과</v>
          </cell>
          <cell r="E248" t="str">
            <v>Department of English Linguistics</v>
          </cell>
        </row>
        <row r="249">
          <cell r="D249" t="str">
            <v>자연과학계열</v>
          </cell>
        </row>
        <row r="250">
          <cell r="D250" t="str">
            <v>물리학과</v>
          </cell>
          <cell r="E250" t="str">
            <v>Department of Physics</v>
          </cell>
        </row>
        <row r="251">
          <cell r="D251" t="str">
            <v>공학계열</v>
          </cell>
          <cell r="E251" t="str">
            <v>Computer Science &amp; Engineering</v>
          </cell>
        </row>
        <row r="252">
          <cell r="D252" t="str">
            <v>AI융합학과</v>
          </cell>
          <cell r="E252" t="str">
            <v>Department of AI Convergence</v>
          </cell>
        </row>
        <row r="253">
          <cell r="D253" t="str">
            <v>사회계열</v>
          </cell>
          <cell r="E253" t="str">
            <v>Computer Science &amp; Engineering</v>
          </cell>
        </row>
        <row r="254">
          <cell r="D254" t="str">
            <v>경영학과</v>
          </cell>
          <cell r="E254" t="str">
            <v>Department of Business Administration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W118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3.5" x14ac:dyDescent="0.3"/>
  <cols>
    <col min="1" max="1" width="6.125" style="2" customWidth="1"/>
    <col min="2" max="2" width="21.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0.375" style="2" customWidth="1"/>
    <col min="8" max="8" width="34.25" style="2" hidden="1" customWidth="1"/>
    <col min="9" max="9" width="40.75" style="2" hidden="1" customWidth="1"/>
    <col min="10" max="10" width="25.25" style="2" hidden="1" customWidth="1"/>
    <col min="11" max="11" width="29.125" style="2" bestFit="1" customWidth="1"/>
    <col min="12" max="12" width="9.625" style="2" customWidth="1"/>
    <col min="13" max="13" width="15.875" style="2" customWidth="1"/>
    <col min="14" max="14" width="10.5" style="2" customWidth="1"/>
    <col min="15" max="15" width="14.25" style="2" customWidth="1"/>
    <col min="16" max="16" width="15.25" style="2" customWidth="1"/>
    <col min="17" max="17" width="10.5" style="2" customWidth="1"/>
    <col min="18" max="18" width="9.75" style="2" customWidth="1"/>
    <col min="19" max="19" width="12.125" style="2" customWidth="1"/>
    <col min="20" max="20" width="16.125" style="2" customWidth="1"/>
    <col min="21" max="21" width="11" style="2" customWidth="1"/>
    <col min="22" max="22" width="16" style="2" customWidth="1"/>
    <col min="23" max="23" width="16.875" style="2" customWidth="1"/>
    <col min="24" max="16384" width="9" style="2"/>
  </cols>
  <sheetData>
    <row r="1" spans="1:23" ht="41.25" customHeight="1" thickBot="1" x14ac:dyDescent="0.35">
      <c r="A1" s="50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</row>
    <row r="2" spans="1:23" ht="41.25" customHeight="1" x14ac:dyDescent="0.3">
      <c r="A2" s="7"/>
      <c r="B2" s="7"/>
      <c r="C2" s="7"/>
      <c r="D2" s="8"/>
      <c r="E2" s="4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60.75" customHeight="1" x14ac:dyDescent="0.3">
      <c r="A3" s="1" t="s">
        <v>0</v>
      </c>
      <c r="B3" s="1" t="s">
        <v>23</v>
      </c>
      <c r="C3" s="1" t="s">
        <v>16</v>
      </c>
      <c r="D3" s="1" t="s">
        <v>18</v>
      </c>
      <c r="E3" s="1" t="s">
        <v>20</v>
      </c>
      <c r="F3" s="1" t="s">
        <v>2</v>
      </c>
      <c r="G3" s="1" t="s">
        <v>15</v>
      </c>
      <c r="H3" s="1" t="s">
        <v>22</v>
      </c>
      <c r="I3" s="1"/>
      <c r="J3" s="1"/>
      <c r="K3" s="1" t="s">
        <v>160</v>
      </c>
      <c r="L3" s="1" t="s">
        <v>10</v>
      </c>
      <c r="M3" s="1" t="s">
        <v>14</v>
      </c>
      <c r="N3" s="3" t="s">
        <v>12</v>
      </c>
      <c r="O3" s="3" t="s">
        <v>9</v>
      </c>
      <c r="P3" s="3" t="s">
        <v>24</v>
      </c>
      <c r="Q3" s="3" t="s">
        <v>13</v>
      </c>
      <c r="R3" s="6" t="s">
        <v>11</v>
      </c>
      <c r="S3" s="6" t="s">
        <v>9</v>
      </c>
      <c r="T3" s="6" t="s">
        <v>24</v>
      </c>
      <c r="U3" s="6" t="s">
        <v>13</v>
      </c>
      <c r="V3" s="1" t="s">
        <v>5</v>
      </c>
      <c r="W3" s="1" t="s">
        <v>3</v>
      </c>
    </row>
    <row r="4" spans="1:23" ht="35.1" customHeight="1" x14ac:dyDescent="0.3">
      <c r="A4" s="38">
        <v>1</v>
      </c>
      <c r="B4" s="9" t="s">
        <v>25</v>
      </c>
      <c r="C4" s="10" t="s">
        <v>26</v>
      </c>
      <c r="D4" s="4" t="s">
        <v>19</v>
      </c>
      <c r="E4" s="4" t="s">
        <v>21</v>
      </c>
      <c r="F4" s="4" t="s">
        <v>27</v>
      </c>
      <c r="G4" s="38" t="s">
        <v>28</v>
      </c>
      <c r="H4" s="11" t="s">
        <v>210</v>
      </c>
      <c r="I4" s="11" t="str">
        <f>VLOOKUP(G4,'[1]ÅëÇÕ ¹®¼­1'!$D$5:$E$254,2,)</f>
        <v>Department of English Linguistics</v>
      </c>
      <c r="J4" s="11" t="b">
        <f>I4=H4</f>
        <v>1</v>
      </c>
      <c r="K4" s="20" t="s">
        <v>164</v>
      </c>
      <c r="L4" s="11" t="s">
        <v>29</v>
      </c>
      <c r="M4" s="12" t="s">
        <v>30</v>
      </c>
      <c r="N4" s="13" t="s">
        <v>6</v>
      </c>
      <c r="O4" s="59" t="s">
        <v>7</v>
      </c>
      <c r="P4" s="14" t="s">
        <v>4</v>
      </c>
      <c r="Q4" s="5" t="s">
        <v>17</v>
      </c>
      <c r="R4" s="28" t="s">
        <v>6</v>
      </c>
      <c r="S4" s="62" t="s">
        <v>7</v>
      </c>
      <c r="T4" s="30" t="s">
        <v>4</v>
      </c>
      <c r="U4" s="31" t="s">
        <v>17</v>
      </c>
      <c r="V4" s="15" t="s">
        <v>31</v>
      </c>
      <c r="W4" s="16"/>
    </row>
    <row r="5" spans="1:23" ht="35.1" customHeight="1" x14ac:dyDescent="0.3">
      <c r="A5" s="38">
        <f>A4+1</f>
        <v>2</v>
      </c>
      <c r="B5" s="9" t="s">
        <v>25</v>
      </c>
      <c r="C5" s="10" t="s">
        <v>26</v>
      </c>
      <c r="D5" s="4" t="s">
        <v>19</v>
      </c>
      <c r="E5" s="4" t="s">
        <v>21</v>
      </c>
      <c r="F5" s="4" t="s">
        <v>27</v>
      </c>
      <c r="G5" s="38" t="s">
        <v>28</v>
      </c>
      <c r="H5" s="11" t="s">
        <v>210</v>
      </c>
      <c r="I5" s="11" t="str">
        <f>VLOOKUP(G5,'[1]ÅëÇÕ ¹®¼­1'!$D$5:$E$254,2,)</f>
        <v>Department of English Linguistics</v>
      </c>
      <c r="J5" s="11" t="b">
        <f t="shared" ref="J5:J68" si="0">I5=H5</f>
        <v>1</v>
      </c>
      <c r="K5" s="42" t="s">
        <v>261</v>
      </c>
      <c r="L5" s="11" t="s">
        <v>29</v>
      </c>
      <c r="M5" s="12" t="s">
        <v>30</v>
      </c>
      <c r="N5" s="13" t="s">
        <v>6</v>
      </c>
      <c r="O5" s="61"/>
      <c r="P5" s="14" t="s">
        <v>4</v>
      </c>
      <c r="Q5" s="5" t="s">
        <v>17</v>
      </c>
      <c r="R5" s="28" t="s">
        <v>6</v>
      </c>
      <c r="S5" s="64"/>
      <c r="T5" s="30" t="s">
        <v>4</v>
      </c>
      <c r="U5" s="31" t="s">
        <v>17</v>
      </c>
      <c r="V5" s="15" t="s">
        <v>31</v>
      </c>
      <c r="W5" s="16"/>
    </row>
    <row r="6" spans="1:23" ht="35.1" customHeight="1" x14ac:dyDescent="0.3">
      <c r="A6" s="38">
        <f t="shared" ref="A6:A69" si="1">A5+1</f>
        <v>3</v>
      </c>
      <c r="B6" s="9" t="s">
        <v>25</v>
      </c>
      <c r="C6" s="10" t="s">
        <v>26</v>
      </c>
      <c r="D6" s="4" t="s">
        <v>19</v>
      </c>
      <c r="E6" s="4" t="s">
        <v>21</v>
      </c>
      <c r="F6" s="4" t="s">
        <v>27</v>
      </c>
      <c r="G6" s="38" t="s">
        <v>256</v>
      </c>
      <c r="H6" s="38" t="s">
        <v>262</v>
      </c>
      <c r="I6" s="11" t="str">
        <f>VLOOKUP(G6,'[1]ÅëÇÕ ¹®¼­1'!$D$5:$E$254,2,)</f>
        <v>Department of English Literature and Culture</v>
      </c>
      <c r="J6" s="11" t="b">
        <f t="shared" si="0"/>
        <v>1</v>
      </c>
      <c r="K6" s="45" t="s">
        <v>282</v>
      </c>
      <c r="L6" s="11" t="s">
        <v>29</v>
      </c>
      <c r="M6" s="12" t="s">
        <v>30</v>
      </c>
      <c r="N6" s="13" t="s">
        <v>6</v>
      </c>
      <c r="O6" s="25" t="s">
        <v>7</v>
      </c>
      <c r="P6" s="14" t="s">
        <v>4</v>
      </c>
      <c r="Q6" s="5" t="s">
        <v>17</v>
      </c>
      <c r="R6" s="28" t="s">
        <v>6</v>
      </c>
      <c r="S6" s="29" t="s">
        <v>7</v>
      </c>
      <c r="T6" s="30" t="s">
        <v>4</v>
      </c>
      <c r="U6" s="31" t="s">
        <v>17</v>
      </c>
      <c r="V6" s="15" t="s">
        <v>31</v>
      </c>
      <c r="W6" s="16"/>
    </row>
    <row r="7" spans="1:23" ht="35.1" customHeight="1" x14ac:dyDescent="0.3">
      <c r="A7" s="38">
        <f t="shared" si="1"/>
        <v>4</v>
      </c>
      <c r="B7" s="9" t="s">
        <v>25</v>
      </c>
      <c r="C7" s="10" t="s">
        <v>26</v>
      </c>
      <c r="D7" s="4" t="s">
        <v>19</v>
      </c>
      <c r="E7" s="4" t="s">
        <v>21</v>
      </c>
      <c r="F7" s="4" t="s">
        <v>27</v>
      </c>
      <c r="G7" s="11" t="s">
        <v>32</v>
      </c>
      <c r="H7" s="11" t="s">
        <v>211</v>
      </c>
      <c r="I7" s="11" t="str">
        <f>VLOOKUP(G7,'[1]ÅëÇÕ ¹®¼­1'!$D$5:$E$254,2,)</f>
        <v>Department of English Translation</v>
      </c>
      <c r="J7" s="11" t="b">
        <f t="shared" si="0"/>
        <v>1</v>
      </c>
      <c r="K7" s="20" t="s">
        <v>165</v>
      </c>
      <c r="L7" s="11" t="s">
        <v>29</v>
      </c>
      <c r="M7" s="12" t="s">
        <v>30</v>
      </c>
      <c r="N7" s="13" t="s">
        <v>6</v>
      </c>
      <c r="O7" s="25" t="s">
        <v>7</v>
      </c>
      <c r="P7" s="14" t="s">
        <v>4</v>
      </c>
      <c r="Q7" s="5" t="s">
        <v>17</v>
      </c>
      <c r="R7" s="28" t="s">
        <v>6</v>
      </c>
      <c r="S7" s="29" t="s">
        <v>7</v>
      </c>
      <c r="T7" s="30" t="s">
        <v>4</v>
      </c>
      <c r="U7" s="31" t="s">
        <v>17</v>
      </c>
      <c r="V7" s="15" t="s">
        <v>31</v>
      </c>
      <c r="W7" s="16"/>
    </row>
    <row r="8" spans="1:23" ht="35.1" customHeight="1" x14ac:dyDescent="0.3">
      <c r="A8" s="38">
        <f t="shared" si="1"/>
        <v>5</v>
      </c>
      <c r="B8" s="9" t="s">
        <v>25</v>
      </c>
      <c r="C8" s="10" t="s">
        <v>26</v>
      </c>
      <c r="D8" s="4" t="s">
        <v>19</v>
      </c>
      <c r="E8" s="4" t="s">
        <v>21</v>
      </c>
      <c r="F8" s="4" t="s">
        <v>27</v>
      </c>
      <c r="G8" s="11" t="s">
        <v>33</v>
      </c>
      <c r="H8" s="11" t="s">
        <v>212</v>
      </c>
      <c r="I8" s="11" t="str">
        <f>VLOOKUP(G8,'[1]ÅëÇÕ ¹®¼­1'!$D$5:$E$254,2,)</f>
        <v>Department of French Language and Literature</v>
      </c>
      <c r="J8" s="11" t="b">
        <f t="shared" si="0"/>
        <v>1</v>
      </c>
      <c r="K8" s="21" t="s">
        <v>166</v>
      </c>
      <c r="L8" s="11" t="s">
        <v>29</v>
      </c>
      <c r="M8" s="12" t="s">
        <v>30</v>
      </c>
      <c r="N8" s="13" t="s">
        <v>6</v>
      </c>
      <c r="O8" s="59" t="s">
        <v>7</v>
      </c>
      <c r="P8" s="14" t="s">
        <v>4</v>
      </c>
      <c r="Q8" s="5" t="s">
        <v>17</v>
      </c>
      <c r="R8" s="28" t="s">
        <v>6</v>
      </c>
      <c r="S8" s="62" t="s">
        <v>7</v>
      </c>
      <c r="T8" s="30" t="s">
        <v>4</v>
      </c>
      <c r="U8" s="31" t="s">
        <v>17</v>
      </c>
      <c r="V8" s="15" t="s">
        <v>31</v>
      </c>
      <c r="W8" s="16"/>
    </row>
    <row r="9" spans="1:23" ht="35.1" customHeight="1" x14ac:dyDescent="0.3">
      <c r="A9" s="38">
        <f t="shared" si="1"/>
        <v>6</v>
      </c>
      <c r="B9" s="9" t="s">
        <v>25</v>
      </c>
      <c r="C9" s="10" t="s">
        <v>26</v>
      </c>
      <c r="D9" s="4" t="s">
        <v>19</v>
      </c>
      <c r="E9" s="4" t="s">
        <v>21</v>
      </c>
      <c r="F9" s="4" t="s">
        <v>27</v>
      </c>
      <c r="G9" s="11" t="s">
        <v>33</v>
      </c>
      <c r="H9" s="11" t="s">
        <v>212</v>
      </c>
      <c r="I9" s="11" t="str">
        <f>VLOOKUP(G9,'[1]ÅëÇÕ ¹®¼­1'!$D$5:$E$254,2,)</f>
        <v>Department of French Language and Literature</v>
      </c>
      <c r="J9" s="11" t="b">
        <f t="shared" si="0"/>
        <v>1</v>
      </c>
      <c r="K9" s="22" t="s">
        <v>167</v>
      </c>
      <c r="L9" s="11" t="s">
        <v>29</v>
      </c>
      <c r="M9" s="12" t="s">
        <v>30</v>
      </c>
      <c r="N9" s="13" t="s">
        <v>6</v>
      </c>
      <c r="O9" s="61"/>
      <c r="P9" s="14" t="s">
        <v>4</v>
      </c>
      <c r="Q9" s="5" t="s">
        <v>17</v>
      </c>
      <c r="R9" s="28" t="s">
        <v>6</v>
      </c>
      <c r="S9" s="64"/>
      <c r="T9" s="30" t="s">
        <v>4</v>
      </c>
      <c r="U9" s="31" t="s">
        <v>17</v>
      </c>
      <c r="V9" s="15" t="s">
        <v>31</v>
      </c>
      <c r="W9" s="16"/>
    </row>
    <row r="10" spans="1:23" ht="35.1" customHeight="1" x14ac:dyDescent="0.3">
      <c r="A10" s="38">
        <f t="shared" si="1"/>
        <v>7</v>
      </c>
      <c r="B10" s="9" t="s">
        <v>25</v>
      </c>
      <c r="C10" s="10" t="s">
        <v>26</v>
      </c>
      <c r="D10" s="4" t="s">
        <v>19</v>
      </c>
      <c r="E10" s="4" t="s">
        <v>21</v>
      </c>
      <c r="F10" s="4" t="s">
        <v>27</v>
      </c>
      <c r="G10" s="11" t="s">
        <v>34</v>
      </c>
      <c r="H10" s="11" t="s">
        <v>213</v>
      </c>
      <c r="I10" s="11" t="str">
        <f>VLOOKUP(G10,'[1]ÅëÇÕ ¹®¼­1'!$D$5:$E$254,2,)</f>
        <v>Department of German Language and Literature</v>
      </c>
      <c r="J10" s="11" t="b">
        <f t="shared" si="0"/>
        <v>1</v>
      </c>
      <c r="K10" s="21" t="s">
        <v>168</v>
      </c>
      <c r="L10" s="11" t="s">
        <v>29</v>
      </c>
      <c r="M10" s="12" t="s">
        <v>30</v>
      </c>
      <c r="N10" s="13" t="s">
        <v>6</v>
      </c>
      <c r="O10" s="59" t="s">
        <v>7</v>
      </c>
      <c r="P10" s="14" t="s">
        <v>4</v>
      </c>
      <c r="Q10" s="5" t="s">
        <v>17</v>
      </c>
      <c r="R10" s="28" t="s">
        <v>6</v>
      </c>
      <c r="S10" s="62" t="s">
        <v>7</v>
      </c>
      <c r="T10" s="30" t="s">
        <v>4</v>
      </c>
      <c r="U10" s="31" t="s">
        <v>17</v>
      </c>
      <c r="V10" s="15" t="s">
        <v>31</v>
      </c>
      <c r="W10" s="16"/>
    </row>
    <row r="11" spans="1:23" ht="35.1" customHeight="1" x14ac:dyDescent="0.3">
      <c r="A11" s="38">
        <f t="shared" si="1"/>
        <v>8</v>
      </c>
      <c r="B11" s="9" t="s">
        <v>25</v>
      </c>
      <c r="C11" s="10" t="s">
        <v>26</v>
      </c>
      <c r="D11" s="4" t="s">
        <v>19</v>
      </c>
      <c r="E11" s="4" t="s">
        <v>21</v>
      </c>
      <c r="F11" s="4" t="s">
        <v>27</v>
      </c>
      <c r="G11" s="11" t="s">
        <v>34</v>
      </c>
      <c r="H11" s="11" t="s">
        <v>274</v>
      </c>
      <c r="I11" s="11" t="str">
        <f>VLOOKUP(G11,'[1]ÅëÇÕ ¹®¼­1'!$D$5:$E$254,2,)</f>
        <v>Department of German Language and Literature</v>
      </c>
      <c r="J11" s="11" t="b">
        <f t="shared" si="0"/>
        <v>1</v>
      </c>
      <c r="K11" s="22" t="s">
        <v>35</v>
      </c>
      <c r="L11" s="11" t="s">
        <v>29</v>
      </c>
      <c r="M11" s="12" t="s">
        <v>30</v>
      </c>
      <c r="N11" s="13" t="s">
        <v>6</v>
      </c>
      <c r="O11" s="61"/>
      <c r="P11" s="14" t="s">
        <v>4</v>
      </c>
      <c r="Q11" s="5" t="s">
        <v>17</v>
      </c>
      <c r="R11" s="28" t="s">
        <v>6</v>
      </c>
      <c r="S11" s="64"/>
      <c r="T11" s="30" t="s">
        <v>4</v>
      </c>
      <c r="U11" s="31" t="s">
        <v>17</v>
      </c>
      <c r="V11" s="15" t="s">
        <v>31</v>
      </c>
      <c r="W11" s="16"/>
    </row>
    <row r="12" spans="1:23" ht="35.1" customHeight="1" x14ac:dyDescent="0.3">
      <c r="A12" s="38">
        <f t="shared" si="1"/>
        <v>9</v>
      </c>
      <c r="B12" s="9" t="s">
        <v>25</v>
      </c>
      <c r="C12" s="10" t="s">
        <v>26</v>
      </c>
      <c r="D12" s="4" t="s">
        <v>19</v>
      </c>
      <c r="E12" s="4" t="s">
        <v>21</v>
      </c>
      <c r="F12" s="4" t="s">
        <v>27</v>
      </c>
      <c r="G12" s="11" t="s">
        <v>36</v>
      </c>
      <c r="H12" s="11" t="s">
        <v>214</v>
      </c>
      <c r="I12" s="11" t="str">
        <f>VLOOKUP(G12,'[1]ÅëÇÕ ¹®¼­1'!$D$5:$E$254,2,)</f>
        <v>Department of Russian Language and Literature</v>
      </c>
      <c r="J12" s="11" t="b">
        <f t="shared" si="0"/>
        <v>1</v>
      </c>
      <c r="K12" s="21" t="s">
        <v>37</v>
      </c>
      <c r="L12" s="11" t="s">
        <v>29</v>
      </c>
      <c r="M12" s="12" t="s">
        <v>30</v>
      </c>
      <c r="N12" s="13" t="s">
        <v>6</v>
      </c>
      <c r="O12" s="59" t="s">
        <v>38</v>
      </c>
      <c r="P12" s="14" t="s">
        <v>4</v>
      </c>
      <c r="Q12" s="5" t="s">
        <v>17</v>
      </c>
      <c r="R12" s="28" t="s">
        <v>6</v>
      </c>
      <c r="S12" s="62" t="s">
        <v>7</v>
      </c>
      <c r="T12" s="30" t="s">
        <v>4</v>
      </c>
      <c r="U12" s="31" t="s">
        <v>17</v>
      </c>
      <c r="V12" s="15" t="s">
        <v>31</v>
      </c>
      <c r="W12" s="16"/>
    </row>
    <row r="13" spans="1:23" ht="35.1" customHeight="1" x14ac:dyDescent="0.3">
      <c r="A13" s="38">
        <f t="shared" si="1"/>
        <v>10</v>
      </c>
      <c r="B13" s="9" t="s">
        <v>25</v>
      </c>
      <c r="C13" s="10" t="s">
        <v>26</v>
      </c>
      <c r="D13" s="4" t="s">
        <v>19</v>
      </c>
      <c r="E13" s="4" t="s">
        <v>21</v>
      </c>
      <c r="F13" s="4" t="s">
        <v>27</v>
      </c>
      <c r="G13" s="11" t="s">
        <v>36</v>
      </c>
      <c r="H13" s="11" t="s">
        <v>214</v>
      </c>
      <c r="I13" s="11" t="str">
        <f>VLOOKUP(G13,'[1]ÅëÇÕ ¹®¼­1'!$D$5:$E$254,2,)</f>
        <v>Department of Russian Language and Literature</v>
      </c>
      <c r="J13" s="11" t="b">
        <f t="shared" si="0"/>
        <v>1</v>
      </c>
      <c r="K13" s="22" t="s">
        <v>169</v>
      </c>
      <c r="L13" s="11" t="s">
        <v>29</v>
      </c>
      <c r="M13" s="12" t="s">
        <v>30</v>
      </c>
      <c r="N13" s="13" t="s">
        <v>6</v>
      </c>
      <c r="O13" s="61"/>
      <c r="P13" s="14" t="s">
        <v>4</v>
      </c>
      <c r="Q13" s="5" t="s">
        <v>17</v>
      </c>
      <c r="R13" s="28" t="s">
        <v>6</v>
      </c>
      <c r="S13" s="64"/>
      <c r="T13" s="30" t="s">
        <v>4</v>
      </c>
      <c r="U13" s="31" t="s">
        <v>17</v>
      </c>
      <c r="V13" s="15" t="s">
        <v>31</v>
      </c>
      <c r="W13" s="16"/>
    </row>
    <row r="14" spans="1:23" ht="35.1" customHeight="1" x14ac:dyDescent="0.3">
      <c r="A14" s="38">
        <f t="shared" si="1"/>
        <v>11</v>
      </c>
      <c r="B14" s="9" t="s">
        <v>25</v>
      </c>
      <c r="C14" s="10" t="s">
        <v>26</v>
      </c>
      <c r="D14" s="4" t="s">
        <v>19</v>
      </c>
      <c r="E14" s="4" t="s">
        <v>21</v>
      </c>
      <c r="F14" s="4" t="s">
        <v>27</v>
      </c>
      <c r="G14" s="11" t="s">
        <v>39</v>
      </c>
      <c r="H14" s="11" t="s">
        <v>215</v>
      </c>
      <c r="I14" s="11" t="str">
        <f>VLOOKUP(G14,'[1]ÅëÇÕ ¹®¼­1'!$D$5:$E$254,2,)</f>
        <v>Department of Spanish Language and Literature</v>
      </c>
      <c r="J14" s="11" t="b">
        <f t="shared" si="0"/>
        <v>1</v>
      </c>
      <c r="K14" s="21" t="s">
        <v>40</v>
      </c>
      <c r="L14" s="11" t="s">
        <v>29</v>
      </c>
      <c r="M14" s="12" t="s">
        <v>30</v>
      </c>
      <c r="N14" s="13" t="s">
        <v>6</v>
      </c>
      <c r="O14" s="59" t="s">
        <v>209</v>
      </c>
      <c r="P14" s="14" t="s">
        <v>4</v>
      </c>
      <c r="Q14" s="5" t="s">
        <v>17</v>
      </c>
      <c r="R14" s="28" t="s">
        <v>6</v>
      </c>
      <c r="S14" s="62" t="s">
        <v>209</v>
      </c>
      <c r="T14" s="30" t="s">
        <v>4</v>
      </c>
      <c r="U14" s="31" t="s">
        <v>17</v>
      </c>
      <c r="V14" s="15" t="s">
        <v>31</v>
      </c>
      <c r="W14" s="17"/>
    </row>
    <row r="15" spans="1:23" ht="35.1" customHeight="1" x14ac:dyDescent="0.3">
      <c r="A15" s="38">
        <f t="shared" si="1"/>
        <v>12</v>
      </c>
      <c r="B15" s="9" t="s">
        <v>25</v>
      </c>
      <c r="C15" s="10" t="s">
        <v>26</v>
      </c>
      <c r="D15" s="4" t="s">
        <v>19</v>
      </c>
      <c r="E15" s="4" t="s">
        <v>21</v>
      </c>
      <c r="F15" s="4" t="s">
        <v>27</v>
      </c>
      <c r="G15" s="11" t="s">
        <v>39</v>
      </c>
      <c r="H15" s="11" t="s">
        <v>215</v>
      </c>
      <c r="I15" s="11" t="str">
        <f>VLOOKUP(G15,'[1]ÅëÇÕ ¹®¼­1'!$D$5:$E$254,2,)</f>
        <v>Department of Spanish Language and Literature</v>
      </c>
      <c r="J15" s="11" t="b">
        <f t="shared" si="0"/>
        <v>1</v>
      </c>
      <c r="K15" s="22" t="s">
        <v>41</v>
      </c>
      <c r="L15" s="11" t="s">
        <v>29</v>
      </c>
      <c r="M15" s="12" t="s">
        <v>30</v>
      </c>
      <c r="N15" s="13" t="s">
        <v>6</v>
      </c>
      <c r="O15" s="61"/>
      <c r="P15" s="14" t="s">
        <v>4</v>
      </c>
      <c r="Q15" s="5" t="s">
        <v>17</v>
      </c>
      <c r="R15" s="28" t="s">
        <v>6</v>
      </c>
      <c r="S15" s="64"/>
      <c r="T15" s="30" t="s">
        <v>4</v>
      </c>
      <c r="U15" s="31" t="s">
        <v>17</v>
      </c>
      <c r="V15" s="15" t="s">
        <v>31</v>
      </c>
      <c r="W15" s="16"/>
    </row>
    <row r="16" spans="1:23" ht="35.1" customHeight="1" x14ac:dyDescent="0.3">
      <c r="A16" s="38">
        <f t="shared" si="1"/>
        <v>13</v>
      </c>
      <c r="B16" s="9" t="s">
        <v>25</v>
      </c>
      <c r="C16" s="10" t="s">
        <v>26</v>
      </c>
      <c r="D16" s="4" t="s">
        <v>19</v>
      </c>
      <c r="E16" s="4" t="s">
        <v>21</v>
      </c>
      <c r="F16" s="4" t="s">
        <v>27</v>
      </c>
      <c r="G16" s="11" t="s">
        <v>42</v>
      </c>
      <c r="H16" s="11" t="s">
        <v>216</v>
      </c>
      <c r="I16" s="11" t="str">
        <f>VLOOKUP(G16,'[1]ÅëÇÕ ¹®¼­1'!$D$5:$E$254,2,)</f>
        <v>Department of Italian Language and Literature</v>
      </c>
      <c r="J16" s="11" t="b">
        <f t="shared" si="0"/>
        <v>1</v>
      </c>
      <c r="K16" s="22" t="s">
        <v>170</v>
      </c>
      <c r="L16" s="11" t="s">
        <v>29</v>
      </c>
      <c r="M16" s="12" t="s">
        <v>30</v>
      </c>
      <c r="N16" s="13" t="s">
        <v>6</v>
      </c>
      <c r="O16" s="25" t="s">
        <v>7</v>
      </c>
      <c r="P16" s="14" t="s">
        <v>4</v>
      </c>
      <c r="Q16" s="5" t="s">
        <v>17</v>
      </c>
      <c r="R16" s="28" t="s">
        <v>8</v>
      </c>
      <c r="S16" s="32"/>
      <c r="T16" s="30"/>
      <c r="U16" s="31"/>
      <c r="V16" s="15" t="s">
        <v>31</v>
      </c>
      <c r="W16" s="16"/>
    </row>
    <row r="17" spans="1:23" ht="35.1" customHeight="1" x14ac:dyDescent="0.3">
      <c r="A17" s="38">
        <f t="shared" si="1"/>
        <v>14</v>
      </c>
      <c r="B17" s="9" t="s">
        <v>25</v>
      </c>
      <c r="C17" s="10" t="s">
        <v>26</v>
      </c>
      <c r="D17" s="4" t="s">
        <v>19</v>
      </c>
      <c r="E17" s="4" t="s">
        <v>21</v>
      </c>
      <c r="F17" s="4" t="s">
        <v>27</v>
      </c>
      <c r="G17" s="11" t="s">
        <v>43</v>
      </c>
      <c r="H17" s="11" t="s">
        <v>217</v>
      </c>
      <c r="I17" s="11" t="str">
        <f>VLOOKUP(G17,'[1]ÅëÇÕ ¹®¼­1'!$D$5:$E$254,2,)</f>
        <v xml:space="preserve">Department of Portuguese Language and Literature </v>
      </c>
      <c r="J17" s="11" t="b">
        <f t="shared" si="0"/>
        <v>1</v>
      </c>
      <c r="K17" s="21" t="s">
        <v>44</v>
      </c>
      <c r="L17" s="11" t="s">
        <v>29</v>
      </c>
      <c r="M17" s="12" t="s">
        <v>30</v>
      </c>
      <c r="N17" s="13" t="s">
        <v>6</v>
      </c>
      <c r="O17" s="59" t="s">
        <v>38</v>
      </c>
      <c r="P17" s="14" t="s">
        <v>4</v>
      </c>
      <c r="Q17" s="5" t="s">
        <v>17</v>
      </c>
      <c r="R17" s="28" t="s">
        <v>8</v>
      </c>
      <c r="S17" s="32"/>
      <c r="T17" s="30"/>
      <c r="U17" s="31"/>
      <c r="V17" s="15" t="s">
        <v>31</v>
      </c>
      <c r="W17" s="17"/>
    </row>
    <row r="18" spans="1:23" ht="35.1" customHeight="1" x14ac:dyDescent="0.3">
      <c r="A18" s="38">
        <f t="shared" si="1"/>
        <v>15</v>
      </c>
      <c r="B18" s="9" t="s">
        <v>25</v>
      </c>
      <c r="C18" s="10" t="s">
        <v>26</v>
      </c>
      <c r="D18" s="4" t="s">
        <v>19</v>
      </c>
      <c r="E18" s="4" t="s">
        <v>21</v>
      </c>
      <c r="F18" s="4" t="s">
        <v>27</v>
      </c>
      <c r="G18" s="11" t="s">
        <v>45</v>
      </c>
      <c r="H18" s="11" t="s">
        <v>217</v>
      </c>
      <c r="I18" s="11" t="str">
        <f>VLOOKUP(G18,'[1]ÅëÇÕ ¹®¼­1'!$D$5:$E$254,2,)</f>
        <v xml:space="preserve">Department of Portuguese Language and Literature </v>
      </c>
      <c r="J18" s="11" t="b">
        <f t="shared" si="0"/>
        <v>1</v>
      </c>
      <c r="K18" s="22" t="s">
        <v>171</v>
      </c>
      <c r="L18" s="11" t="s">
        <v>29</v>
      </c>
      <c r="M18" s="12" t="s">
        <v>30</v>
      </c>
      <c r="N18" s="13" t="s">
        <v>6</v>
      </c>
      <c r="O18" s="61"/>
      <c r="P18" s="14" t="s">
        <v>4</v>
      </c>
      <c r="Q18" s="5" t="s">
        <v>17</v>
      </c>
      <c r="R18" s="28" t="s">
        <v>8</v>
      </c>
      <c r="S18" s="32"/>
      <c r="T18" s="30"/>
      <c r="U18" s="31"/>
      <c r="V18" s="15" t="s">
        <v>31</v>
      </c>
      <c r="W18" s="16"/>
    </row>
    <row r="19" spans="1:23" ht="35.1" customHeight="1" x14ac:dyDescent="0.3">
      <c r="A19" s="38">
        <f t="shared" si="1"/>
        <v>16</v>
      </c>
      <c r="B19" s="9" t="s">
        <v>25</v>
      </c>
      <c r="C19" s="10" t="s">
        <v>26</v>
      </c>
      <c r="D19" s="4" t="s">
        <v>19</v>
      </c>
      <c r="E19" s="4" t="s">
        <v>21</v>
      </c>
      <c r="F19" s="4" t="s">
        <v>27</v>
      </c>
      <c r="G19" s="11" t="s">
        <v>46</v>
      </c>
      <c r="H19" s="11" t="s">
        <v>218</v>
      </c>
      <c r="I19" s="11" t="str">
        <f>VLOOKUP(G19,'[1]ÅëÇÕ ¹®¼­1'!$D$5:$E$254,2,)</f>
        <v>Department of Scandinavian Languages and Literatures</v>
      </c>
      <c r="J19" s="11" t="b">
        <f t="shared" si="0"/>
        <v>1</v>
      </c>
      <c r="K19" s="21" t="s">
        <v>47</v>
      </c>
      <c r="L19" s="11" t="s">
        <v>29</v>
      </c>
      <c r="M19" s="12" t="s">
        <v>30</v>
      </c>
      <c r="N19" s="13" t="s">
        <v>6</v>
      </c>
      <c r="O19" s="59" t="s">
        <v>38</v>
      </c>
      <c r="P19" s="14" t="s">
        <v>4</v>
      </c>
      <c r="Q19" s="5" t="s">
        <v>17</v>
      </c>
      <c r="R19" s="28" t="s">
        <v>8</v>
      </c>
      <c r="S19" s="32"/>
      <c r="T19" s="30"/>
      <c r="U19" s="31"/>
      <c r="V19" s="15" t="s">
        <v>31</v>
      </c>
      <c r="W19" s="17"/>
    </row>
    <row r="20" spans="1:23" ht="35.1" customHeight="1" x14ac:dyDescent="0.3">
      <c r="A20" s="38">
        <f t="shared" si="1"/>
        <v>17</v>
      </c>
      <c r="B20" s="9" t="s">
        <v>25</v>
      </c>
      <c r="C20" s="10" t="s">
        <v>26</v>
      </c>
      <c r="D20" s="4" t="s">
        <v>19</v>
      </c>
      <c r="E20" s="4" t="s">
        <v>21</v>
      </c>
      <c r="F20" s="4" t="s">
        <v>27</v>
      </c>
      <c r="G20" s="11" t="s">
        <v>46</v>
      </c>
      <c r="H20" s="11" t="s">
        <v>218</v>
      </c>
      <c r="I20" s="11" t="str">
        <f>VLOOKUP(G20,'[1]ÅëÇÕ ¹®¼­1'!$D$5:$E$254,2,)</f>
        <v>Department of Scandinavian Languages and Literatures</v>
      </c>
      <c r="J20" s="11" t="b">
        <f t="shared" si="0"/>
        <v>1</v>
      </c>
      <c r="K20" s="22" t="s">
        <v>172</v>
      </c>
      <c r="L20" s="11" t="s">
        <v>29</v>
      </c>
      <c r="M20" s="12" t="s">
        <v>30</v>
      </c>
      <c r="N20" s="13" t="s">
        <v>6</v>
      </c>
      <c r="O20" s="61"/>
      <c r="P20" s="14" t="s">
        <v>4</v>
      </c>
      <c r="Q20" s="5" t="s">
        <v>17</v>
      </c>
      <c r="R20" s="28" t="s">
        <v>8</v>
      </c>
      <c r="S20" s="32"/>
      <c r="T20" s="30"/>
      <c r="U20" s="31"/>
      <c r="V20" s="15" t="s">
        <v>31</v>
      </c>
      <c r="W20" s="16"/>
    </row>
    <row r="21" spans="1:23" ht="35.1" customHeight="1" x14ac:dyDescent="0.3">
      <c r="A21" s="38">
        <f t="shared" si="1"/>
        <v>18</v>
      </c>
      <c r="B21" s="9" t="s">
        <v>25</v>
      </c>
      <c r="C21" s="10" t="s">
        <v>26</v>
      </c>
      <c r="D21" s="4" t="s">
        <v>19</v>
      </c>
      <c r="E21" s="4" t="s">
        <v>21</v>
      </c>
      <c r="F21" s="4" t="s">
        <v>27</v>
      </c>
      <c r="G21" s="11" t="s">
        <v>48</v>
      </c>
      <c r="H21" s="11" t="s">
        <v>277</v>
      </c>
      <c r="I21" s="11" t="str">
        <f>VLOOKUP(G21,'[1]ÅëÇÕ ¹®¼­1'!$D$5:$E$254,2,)</f>
        <v>Department of Teaching English to Speakers of Other Languages (TESOL)</v>
      </c>
      <c r="J21" s="11" t="b">
        <f t="shared" si="0"/>
        <v>1</v>
      </c>
      <c r="K21" s="22" t="s">
        <v>173</v>
      </c>
      <c r="L21" s="11" t="s">
        <v>29</v>
      </c>
      <c r="M21" s="12" t="s">
        <v>30</v>
      </c>
      <c r="N21" s="13" t="s">
        <v>6</v>
      </c>
      <c r="O21" s="25" t="s">
        <v>38</v>
      </c>
      <c r="P21" s="14" t="s">
        <v>4</v>
      </c>
      <c r="Q21" s="5" t="s">
        <v>17</v>
      </c>
      <c r="R21" s="28" t="s">
        <v>6</v>
      </c>
      <c r="S21" s="29" t="s">
        <v>38</v>
      </c>
      <c r="T21" s="30" t="s">
        <v>49</v>
      </c>
      <c r="U21" s="31" t="s">
        <v>17</v>
      </c>
      <c r="V21" s="15" t="s">
        <v>31</v>
      </c>
      <c r="W21" s="17"/>
    </row>
    <row r="22" spans="1:23" ht="35.1" customHeight="1" x14ac:dyDescent="0.3">
      <c r="A22" s="38">
        <f t="shared" si="1"/>
        <v>19</v>
      </c>
      <c r="B22" s="9" t="s">
        <v>25</v>
      </c>
      <c r="C22" s="10" t="s">
        <v>26</v>
      </c>
      <c r="D22" s="4" t="s">
        <v>19</v>
      </c>
      <c r="E22" s="4" t="s">
        <v>21</v>
      </c>
      <c r="F22" s="4" t="s">
        <v>27</v>
      </c>
      <c r="G22" s="11" t="s">
        <v>50</v>
      </c>
      <c r="H22" s="11" t="s">
        <v>219</v>
      </c>
      <c r="I22" s="11" t="str">
        <f>VLOOKUP(G22,'[1]ÅëÇÕ ¹®¼­1'!$D$5:$E$254,2,)</f>
        <v>Department of Japanese Language and Literature</v>
      </c>
      <c r="J22" s="11" t="b">
        <f t="shared" si="0"/>
        <v>1</v>
      </c>
      <c r="K22" s="21" t="s">
        <v>51</v>
      </c>
      <c r="L22" s="11" t="s">
        <v>29</v>
      </c>
      <c r="M22" s="12" t="s">
        <v>30</v>
      </c>
      <c r="N22" s="13" t="s">
        <v>6</v>
      </c>
      <c r="O22" s="59" t="s">
        <v>203</v>
      </c>
      <c r="P22" s="14" t="s">
        <v>4</v>
      </c>
      <c r="Q22" s="5" t="s">
        <v>17</v>
      </c>
      <c r="R22" s="28" t="s">
        <v>6</v>
      </c>
      <c r="S22" s="62" t="s">
        <v>203</v>
      </c>
      <c r="T22" s="30" t="s">
        <v>49</v>
      </c>
      <c r="U22" s="31" t="s">
        <v>17</v>
      </c>
      <c r="V22" s="15" t="s">
        <v>31</v>
      </c>
      <c r="W22" s="17"/>
    </row>
    <row r="23" spans="1:23" ht="35.1" customHeight="1" x14ac:dyDescent="0.3">
      <c r="A23" s="38">
        <f t="shared" si="1"/>
        <v>20</v>
      </c>
      <c r="B23" s="9" t="s">
        <v>25</v>
      </c>
      <c r="C23" s="10" t="s">
        <v>26</v>
      </c>
      <c r="D23" s="4" t="s">
        <v>19</v>
      </c>
      <c r="E23" s="4" t="s">
        <v>21</v>
      </c>
      <c r="F23" s="4" t="s">
        <v>27</v>
      </c>
      <c r="G23" s="11" t="s">
        <v>50</v>
      </c>
      <c r="H23" s="11" t="s">
        <v>219</v>
      </c>
      <c r="I23" s="11" t="str">
        <f>VLOOKUP(G23,'[1]ÅëÇÕ ¹®¼­1'!$D$5:$E$254,2,)</f>
        <v>Department of Japanese Language and Literature</v>
      </c>
      <c r="J23" s="11" t="b">
        <f t="shared" si="0"/>
        <v>1</v>
      </c>
      <c r="K23" s="22" t="s">
        <v>174</v>
      </c>
      <c r="L23" s="11" t="s">
        <v>29</v>
      </c>
      <c r="M23" s="12" t="s">
        <v>30</v>
      </c>
      <c r="N23" s="13" t="s">
        <v>6</v>
      </c>
      <c r="O23" s="61"/>
      <c r="P23" s="14" t="s">
        <v>4</v>
      </c>
      <c r="Q23" s="5" t="s">
        <v>17</v>
      </c>
      <c r="R23" s="28" t="s">
        <v>6</v>
      </c>
      <c r="S23" s="64"/>
      <c r="T23" s="30" t="s">
        <v>49</v>
      </c>
      <c r="U23" s="31" t="s">
        <v>17</v>
      </c>
      <c r="V23" s="15" t="s">
        <v>31</v>
      </c>
      <c r="W23" s="16"/>
    </row>
    <row r="24" spans="1:23" ht="35.1" customHeight="1" x14ac:dyDescent="0.3">
      <c r="A24" s="38">
        <f t="shared" si="1"/>
        <v>21</v>
      </c>
      <c r="B24" s="9" t="s">
        <v>25</v>
      </c>
      <c r="C24" s="10" t="s">
        <v>26</v>
      </c>
      <c r="D24" s="4" t="s">
        <v>19</v>
      </c>
      <c r="E24" s="4" t="s">
        <v>21</v>
      </c>
      <c r="F24" s="4" t="s">
        <v>27</v>
      </c>
      <c r="G24" s="11" t="s">
        <v>52</v>
      </c>
      <c r="H24" s="11" t="s">
        <v>220</v>
      </c>
      <c r="I24" s="11" t="str">
        <f>VLOOKUP(G24,'[1]ÅëÇÕ ¹®¼­1'!$D$5:$E$254,2,)</f>
        <v>Department of African Languages and Literatures</v>
      </c>
      <c r="J24" s="11" t="b">
        <f t="shared" si="0"/>
        <v>1</v>
      </c>
      <c r="K24" s="21" t="s">
        <v>53</v>
      </c>
      <c r="L24" s="11" t="s">
        <v>29</v>
      </c>
      <c r="M24" s="12" t="s">
        <v>30</v>
      </c>
      <c r="N24" s="13" t="s">
        <v>6</v>
      </c>
      <c r="O24" s="59" t="s">
        <v>38</v>
      </c>
      <c r="P24" s="14" t="s">
        <v>4</v>
      </c>
      <c r="Q24" s="5" t="s">
        <v>17</v>
      </c>
      <c r="R24" s="28" t="s">
        <v>8</v>
      </c>
      <c r="S24" s="29"/>
      <c r="T24" s="30"/>
      <c r="U24" s="31"/>
      <c r="V24" s="15" t="s">
        <v>31</v>
      </c>
      <c r="W24" s="16"/>
    </row>
    <row r="25" spans="1:23" ht="35.1" customHeight="1" x14ac:dyDescent="0.3">
      <c r="A25" s="38">
        <f t="shared" si="1"/>
        <v>22</v>
      </c>
      <c r="B25" s="9" t="s">
        <v>25</v>
      </c>
      <c r="C25" s="10" t="s">
        <v>26</v>
      </c>
      <c r="D25" s="4" t="s">
        <v>19</v>
      </c>
      <c r="E25" s="4" t="s">
        <v>21</v>
      </c>
      <c r="F25" s="4" t="s">
        <v>27</v>
      </c>
      <c r="G25" s="11" t="s">
        <v>52</v>
      </c>
      <c r="H25" s="11" t="s">
        <v>220</v>
      </c>
      <c r="I25" s="11" t="str">
        <f>VLOOKUP(G25,'[1]ÅëÇÕ ¹®¼­1'!$D$5:$E$254,2,)</f>
        <v>Department of African Languages and Literatures</v>
      </c>
      <c r="J25" s="11" t="b">
        <f t="shared" si="0"/>
        <v>1</v>
      </c>
      <c r="K25" s="22" t="s">
        <v>175</v>
      </c>
      <c r="L25" s="11" t="s">
        <v>29</v>
      </c>
      <c r="M25" s="12" t="s">
        <v>30</v>
      </c>
      <c r="N25" s="13" t="s">
        <v>6</v>
      </c>
      <c r="O25" s="61"/>
      <c r="P25" s="14" t="s">
        <v>4</v>
      </c>
      <c r="Q25" s="5" t="s">
        <v>17</v>
      </c>
      <c r="R25" s="28" t="s">
        <v>8</v>
      </c>
      <c r="S25" s="36"/>
      <c r="T25" s="30"/>
      <c r="U25" s="31"/>
      <c r="V25" s="15" t="s">
        <v>31</v>
      </c>
      <c r="W25" s="16"/>
    </row>
    <row r="26" spans="1:23" ht="35.1" customHeight="1" x14ac:dyDescent="0.3">
      <c r="A26" s="38">
        <f t="shared" si="1"/>
        <v>23</v>
      </c>
      <c r="B26" s="9" t="s">
        <v>25</v>
      </c>
      <c r="C26" s="10" t="s">
        <v>26</v>
      </c>
      <c r="D26" s="4" t="s">
        <v>19</v>
      </c>
      <c r="E26" s="4" t="s">
        <v>21</v>
      </c>
      <c r="F26" s="4" t="s">
        <v>27</v>
      </c>
      <c r="G26" s="11" t="s">
        <v>201</v>
      </c>
      <c r="H26" s="11" t="s">
        <v>202</v>
      </c>
      <c r="I26" s="11" t="str">
        <f>VLOOKUP(G26,'[1]ÅëÇÕ ¹®¼­1'!$D$5:$E$254,2,)</f>
        <v>Department of Central and East European Languages and Cultures</v>
      </c>
      <c r="J26" s="11" t="b">
        <f t="shared" si="0"/>
        <v>1</v>
      </c>
      <c r="K26" s="21" t="s">
        <v>54</v>
      </c>
      <c r="L26" s="11" t="s">
        <v>29</v>
      </c>
      <c r="M26" s="12" t="s">
        <v>30</v>
      </c>
      <c r="N26" s="13" t="s">
        <v>6</v>
      </c>
      <c r="O26" s="59" t="s">
        <v>204</v>
      </c>
      <c r="P26" s="14" t="s">
        <v>4</v>
      </c>
      <c r="Q26" s="5" t="s">
        <v>17</v>
      </c>
      <c r="R26" s="28" t="s">
        <v>6</v>
      </c>
      <c r="S26" s="62" t="s">
        <v>204</v>
      </c>
      <c r="T26" s="30" t="s">
        <v>49</v>
      </c>
      <c r="U26" s="31" t="s">
        <v>17</v>
      </c>
      <c r="V26" s="15" t="s">
        <v>31</v>
      </c>
      <c r="W26" s="17"/>
    </row>
    <row r="27" spans="1:23" ht="35.1" customHeight="1" x14ac:dyDescent="0.3">
      <c r="A27" s="38">
        <f t="shared" si="1"/>
        <v>24</v>
      </c>
      <c r="B27" s="9" t="s">
        <v>25</v>
      </c>
      <c r="C27" s="10" t="s">
        <v>26</v>
      </c>
      <c r="D27" s="4" t="s">
        <v>19</v>
      </c>
      <c r="E27" s="4" t="s">
        <v>21</v>
      </c>
      <c r="F27" s="4" t="s">
        <v>27</v>
      </c>
      <c r="G27" s="11" t="s">
        <v>201</v>
      </c>
      <c r="H27" s="11" t="s">
        <v>202</v>
      </c>
      <c r="I27" s="11" t="str">
        <f>VLOOKUP(G27,'[1]ÅëÇÕ ¹®¼­1'!$D$5:$E$254,2,)</f>
        <v>Department of Central and East European Languages and Cultures</v>
      </c>
      <c r="J27" s="11" t="b">
        <f t="shared" si="0"/>
        <v>1</v>
      </c>
      <c r="K27" s="22" t="s">
        <v>55</v>
      </c>
      <c r="L27" s="11" t="s">
        <v>29</v>
      </c>
      <c r="M27" s="12" t="s">
        <v>30</v>
      </c>
      <c r="N27" s="13" t="s">
        <v>6</v>
      </c>
      <c r="O27" s="60"/>
      <c r="P27" s="14" t="s">
        <v>4</v>
      </c>
      <c r="Q27" s="5" t="s">
        <v>17</v>
      </c>
      <c r="R27" s="28" t="s">
        <v>6</v>
      </c>
      <c r="S27" s="63"/>
      <c r="T27" s="30" t="s">
        <v>49</v>
      </c>
      <c r="U27" s="31" t="s">
        <v>17</v>
      </c>
      <c r="V27" s="15" t="s">
        <v>31</v>
      </c>
      <c r="W27" s="16"/>
    </row>
    <row r="28" spans="1:23" ht="35.1" customHeight="1" x14ac:dyDescent="0.3">
      <c r="A28" s="38">
        <f t="shared" si="1"/>
        <v>25</v>
      </c>
      <c r="B28" s="9" t="s">
        <v>25</v>
      </c>
      <c r="C28" s="10" t="s">
        <v>26</v>
      </c>
      <c r="D28" s="4" t="s">
        <v>19</v>
      </c>
      <c r="E28" s="4" t="s">
        <v>21</v>
      </c>
      <c r="F28" s="4" t="s">
        <v>27</v>
      </c>
      <c r="G28" s="11" t="s">
        <v>201</v>
      </c>
      <c r="H28" s="11" t="s">
        <v>202</v>
      </c>
      <c r="I28" s="11" t="str">
        <f>VLOOKUP(G28,'[1]ÅëÇÕ ¹®¼­1'!$D$5:$E$254,2,)</f>
        <v>Department of Central and East European Languages and Cultures</v>
      </c>
      <c r="J28" s="11" t="b">
        <f t="shared" si="0"/>
        <v>1</v>
      </c>
      <c r="K28" s="21" t="s">
        <v>56</v>
      </c>
      <c r="L28" s="11" t="s">
        <v>29</v>
      </c>
      <c r="M28" s="12" t="s">
        <v>30</v>
      </c>
      <c r="N28" s="13" t="s">
        <v>6</v>
      </c>
      <c r="O28" s="60"/>
      <c r="P28" s="14" t="s">
        <v>4</v>
      </c>
      <c r="Q28" s="5" t="s">
        <v>17</v>
      </c>
      <c r="R28" s="28" t="s">
        <v>6</v>
      </c>
      <c r="S28" s="63"/>
      <c r="T28" s="30" t="s">
        <v>49</v>
      </c>
      <c r="U28" s="31" t="s">
        <v>17</v>
      </c>
      <c r="V28" s="15" t="s">
        <v>31</v>
      </c>
      <c r="W28" s="16"/>
    </row>
    <row r="29" spans="1:23" ht="35.1" customHeight="1" x14ac:dyDescent="0.3">
      <c r="A29" s="38">
        <f t="shared" si="1"/>
        <v>26</v>
      </c>
      <c r="B29" s="9" t="s">
        <v>25</v>
      </c>
      <c r="C29" s="10" t="s">
        <v>26</v>
      </c>
      <c r="D29" s="4" t="s">
        <v>19</v>
      </c>
      <c r="E29" s="4" t="s">
        <v>21</v>
      </c>
      <c r="F29" s="4" t="s">
        <v>27</v>
      </c>
      <c r="G29" s="11" t="s">
        <v>201</v>
      </c>
      <c r="H29" s="11" t="s">
        <v>202</v>
      </c>
      <c r="I29" s="11" t="str">
        <f>VLOOKUP(G29,'[1]ÅëÇÕ ¹®¼­1'!$D$5:$E$254,2,)</f>
        <v>Department of Central and East European Languages and Cultures</v>
      </c>
      <c r="J29" s="11" t="b">
        <f t="shared" si="0"/>
        <v>1</v>
      </c>
      <c r="K29" s="22" t="s">
        <v>57</v>
      </c>
      <c r="L29" s="11" t="s">
        <v>29</v>
      </c>
      <c r="M29" s="12" t="s">
        <v>30</v>
      </c>
      <c r="N29" s="13" t="s">
        <v>6</v>
      </c>
      <c r="O29" s="60"/>
      <c r="P29" s="14" t="s">
        <v>4</v>
      </c>
      <c r="Q29" s="5" t="s">
        <v>17</v>
      </c>
      <c r="R29" s="28" t="s">
        <v>6</v>
      </c>
      <c r="S29" s="63"/>
      <c r="T29" s="30" t="s">
        <v>49</v>
      </c>
      <c r="U29" s="31" t="s">
        <v>17</v>
      </c>
      <c r="V29" s="15" t="s">
        <v>31</v>
      </c>
      <c r="W29" s="16"/>
    </row>
    <row r="30" spans="1:23" ht="35.1" customHeight="1" x14ac:dyDescent="0.3">
      <c r="A30" s="38">
        <f t="shared" si="1"/>
        <v>27</v>
      </c>
      <c r="B30" s="9" t="s">
        <v>25</v>
      </c>
      <c r="C30" s="10" t="s">
        <v>26</v>
      </c>
      <c r="D30" s="4" t="s">
        <v>19</v>
      </c>
      <c r="E30" s="4" t="s">
        <v>21</v>
      </c>
      <c r="F30" s="4" t="s">
        <v>27</v>
      </c>
      <c r="G30" s="11" t="s">
        <v>201</v>
      </c>
      <c r="H30" s="11" t="s">
        <v>202</v>
      </c>
      <c r="I30" s="11" t="str">
        <f>VLOOKUP(G30,'[1]ÅëÇÕ ¹®¼­1'!$D$5:$E$254,2,)</f>
        <v>Department of Central and East European Languages and Cultures</v>
      </c>
      <c r="J30" s="11" t="b">
        <f t="shared" si="0"/>
        <v>1</v>
      </c>
      <c r="K30" s="21" t="s">
        <v>58</v>
      </c>
      <c r="L30" s="11" t="s">
        <v>29</v>
      </c>
      <c r="M30" s="12" t="s">
        <v>30</v>
      </c>
      <c r="N30" s="13" t="s">
        <v>6</v>
      </c>
      <c r="O30" s="60"/>
      <c r="P30" s="14" t="s">
        <v>4</v>
      </c>
      <c r="Q30" s="5" t="s">
        <v>17</v>
      </c>
      <c r="R30" s="28" t="s">
        <v>6</v>
      </c>
      <c r="S30" s="63"/>
      <c r="T30" s="30" t="s">
        <v>49</v>
      </c>
      <c r="U30" s="31" t="s">
        <v>17</v>
      </c>
      <c r="V30" s="15" t="s">
        <v>31</v>
      </c>
      <c r="W30" s="16"/>
    </row>
    <row r="31" spans="1:23" ht="35.1" customHeight="1" x14ac:dyDescent="0.3">
      <c r="A31" s="38">
        <f t="shared" si="1"/>
        <v>28</v>
      </c>
      <c r="B31" s="9" t="s">
        <v>25</v>
      </c>
      <c r="C31" s="10" t="s">
        <v>26</v>
      </c>
      <c r="D31" s="4" t="s">
        <v>19</v>
      </c>
      <c r="E31" s="4" t="s">
        <v>21</v>
      </c>
      <c r="F31" s="4" t="s">
        <v>27</v>
      </c>
      <c r="G31" s="11" t="s">
        <v>201</v>
      </c>
      <c r="H31" s="11" t="s">
        <v>202</v>
      </c>
      <c r="I31" s="11" t="str">
        <f>VLOOKUP(G31,'[1]ÅëÇÕ ¹®¼­1'!$D$5:$E$254,2,)</f>
        <v>Department of Central and East European Languages and Cultures</v>
      </c>
      <c r="J31" s="11" t="b">
        <f t="shared" si="0"/>
        <v>1</v>
      </c>
      <c r="K31" s="22" t="s">
        <v>59</v>
      </c>
      <c r="L31" s="11" t="s">
        <v>29</v>
      </c>
      <c r="M31" s="12" t="s">
        <v>30</v>
      </c>
      <c r="N31" s="13" t="s">
        <v>6</v>
      </c>
      <c r="O31" s="60"/>
      <c r="P31" s="14" t="s">
        <v>4</v>
      </c>
      <c r="Q31" s="5" t="s">
        <v>17</v>
      </c>
      <c r="R31" s="28" t="s">
        <v>6</v>
      </c>
      <c r="S31" s="63"/>
      <c r="T31" s="30" t="s">
        <v>49</v>
      </c>
      <c r="U31" s="31" t="s">
        <v>17</v>
      </c>
      <c r="V31" s="15" t="s">
        <v>31</v>
      </c>
      <c r="W31" s="16"/>
    </row>
    <row r="32" spans="1:23" ht="35.1" customHeight="1" x14ac:dyDescent="0.3">
      <c r="A32" s="38">
        <f t="shared" si="1"/>
        <v>29</v>
      </c>
      <c r="B32" s="9" t="s">
        <v>25</v>
      </c>
      <c r="C32" s="10" t="s">
        <v>26</v>
      </c>
      <c r="D32" s="4" t="s">
        <v>19</v>
      </c>
      <c r="E32" s="4" t="s">
        <v>21</v>
      </c>
      <c r="F32" s="4" t="s">
        <v>27</v>
      </c>
      <c r="G32" s="11" t="s">
        <v>201</v>
      </c>
      <c r="H32" s="11" t="s">
        <v>202</v>
      </c>
      <c r="I32" s="11" t="str">
        <f>VLOOKUP(G32,'[1]ÅëÇÕ ¹®¼­1'!$D$5:$E$254,2,)</f>
        <v>Department of Central and East European Languages and Cultures</v>
      </c>
      <c r="J32" s="11" t="b">
        <f t="shared" si="0"/>
        <v>1</v>
      </c>
      <c r="K32" s="21" t="s">
        <v>200</v>
      </c>
      <c r="L32" s="11" t="s">
        <v>29</v>
      </c>
      <c r="M32" s="12" t="s">
        <v>30</v>
      </c>
      <c r="N32" s="13" t="s">
        <v>6</v>
      </c>
      <c r="O32" s="60"/>
      <c r="P32" s="14" t="s">
        <v>4</v>
      </c>
      <c r="Q32" s="5" t="s">
        <v>17</v>
      </c>
      <c r="R32" s="28" t="s">
        <v>6</v>
      </c>
      <c r="S32" s="63"/>
      <c r="T32" s="30" t="s">
        <v>49</v>
      </c>
      <c r="U32" s="31" t="s">
        <v>17</v>
      </c>
      <c r="V32" s="15" t="s">
        <v>31</v>
      </c>
      <c r="W32" s="16"/>
    </row>
    <row r="33" spans="1:23" ht="35.1" customHeight="1" x14ac:dyDescent="0.3">
      <c r="A33" s="38">
        <f t="shared" si="1"/>
        <v>30</v>
      </c>
      <c r="B33" s="9" t="s">
        <v>25</v>
      </c>
      <c r="C33" s="10" t="s">
        <v>26</v>
      </c>
      <c r="D33" s="4" t="s">
        <v>19</v>
      </c>
      <c r="E33" s="4" t="s">
        <v>21</v>
      </c>
      <c r="F33" s="4" t="s">
        <v>27</v>
      </c>
      <c r="G33" s="11" t="s">
        <v>201</v>
      </c>
      <c r="H33" s="11" t="s">
        <v>202</v>
      </c>
      <c r="I33" s="11" t="str">
        <f>VLOOKUP(G33,'[1]ÅëÇÕ ¹®¼­1'!$D$5:$E$254,2,)</f>
        <v>Department of Central and East European Languages and Cultures</v>
      </c>
      <c r="J33" s="11" t="b">
        <f t="shared" si="0"/>
        <v>1</v>
      </c>
      <c r="K33" s="22" t="s">
        <v>176</v>
      </c>
      <c r="L33" s="11" t="s">
        <v>29</v>
      </c>
      <c r="M33" s="12" t="s">
        <v>30</v>
      </c>
      <c r="N33" s="13" t="s">
        <v>6</v>
      </c>
      <c r="O33" s="60"/>
      <c r="P33" s="14" t="s">
        <v>4</v>
      </c>
      <c r="Q33" s="5" t="s">
        <v>17</v>
      </c>
      <c r="R33" s="28" t="s">
        <v>6</v>
      </c>
      <c r="S33" s="63"/>
      <c r="T33" s="30" t="s">
        <v>49</v>
      </c>
      <c r="U33" s="31" t="s">
        <v>17</v>
      </c>
      <c r="V33" s="15" t="s">
        <v>31</v>
      </c>
      <c r="W33" s="16"/>
    </row>
    <row r="34" spans="1:23" ht="35.1" customHeight="1" x14ac:dyDescent="0.3">
      <c r="A34" s="38">
        <f t="shared" si="1"/>
        <v>31</v>
      </c>
      <c r="B34" s="9" t="s">
        <v>25</v>
      </c>
      <c r="C34" s="10" t="s">
        <v>26</v>
      </c>
      <c r="D34" s="4" t="s">
        <v>19</v>
      </c>
      <c r="E34" s="4" t="s">
        <v>21</v>
      </c>
      <c r="F34" s="4" t="s">
        <v>27</v>
      </c>
      <c r="G34" s="11" t="s">
        <v>201</v>
      </c>
      <c r="H34" s="11" t="s">
        <v>202</v>
      </c>
      <c r="I34" s="11" t="str">
        <f>VLOOKUP(G34,'[1]ÅëÇÕ ¹®¼­1'!$D$5:$E$254,2,)</f>
        <v>Department of Central and East European Languages and Cultures</v>
      </c>
      <c r="J34" s="11" t="b">
        <f t="shared" si="0"/>
        <v>1</v>
      </c>
      <c r="K34" s="21" t="s">
        <v>60</v>
      </c>
      <c r="L34" s="11" t="s">
        <v>29</v>
      </c>
      <c r="M34" s="12" t="s">
        <v>30</v>
      </c>
      <c r="N34" s="13" t="s">
        <v>6</v>
      </c>
      <c r="O34" s="60"/>
      <c r="P34" s="14" t="s">
        <v>4</v>
      </c>
      <c r="Q34" s="5" t="s">
        <v>17</v>
      </c>
      <c r="R34" s="28" t="s">
        <v>6</v>
      </c>
      <c r="S34" s="63"/>
      <c r="T34" s="30" t="s">
        <v>49</v>
      </c>
      <c r="U34" s="31" t="s">
        <v>17</v>
      </c>
      <c r="V34" s="15" t="s">
        <v>31</v>
      </c>
      <c r="W34" s="16"/>
    </row>
    <row r="35" spans="1:23" ht="35.1" customHeight="1" x14ac:dyDescent="0.3">
      <c r="A35" s="38">
        <f t="shared" si="1"/>
        <v>32</v>
      </c>
      <c r="B35" s="9" t="s">
        <v>25</v>
      </c>
      <c r="C35" s="10" t="s">
        <v>26</v>
      </c>
      <c r="D35" s="4" t="s">
        <v>19</v>
      </c>
      <c r="E35" s="4" t="s">
        <v>21</v>
      </c>
      <c r="F35" s="4" t="s">
        <v>27</v>
      </c>
      <c r="G35" s="11" t="s">
        <v>201</v>
      </c>
      <c r="H35" s="11" t="s">
        <v>202</v>
      </c>
      <c r="I35" s="11" t="str">
        <f>VLOOKUP(G35,'[1]ÅëÇÕ ¹®¼­1'!$D$5:$E$254,2,)</f>
        <v>Department of Central and East European Languages and Cultures</v>
      </c>
      <c r="J35" s="11" t="b">
        <f t="shared" si="0"/>
        <v>1</v>
      </c>
      <c r="K35" s="22" t="s">
        <v>61</v>
      </c>
      <c r="L35" s="11" t="s">
        <v>29</v>
      </c>
      <c r="M35" s="12" t="s">
        <v>30</v>
      </c>
      <c r="N35" s="13" t="s">
        <v>6</v>
      </c>
      <c r="O35" s="60"/>
      <c r="P35" s="14" t="s">
        <v>4</v>
      </c>
      <c r="Q35" s="5" t="s">
        <v>17</v>
      </c>
      <c r="R35" s="28" t="s">
        <v>6</v>
      </c>
      <c r="S35" s="63"/>
      <c r="T35" s="30" t="s">
        <v>49</v>
      </c>
      <c r="U35" s="31" t="s">
        <v>17</v>
      </c>
      <c r="V35" s="15" t="s">
        <v>31</v>
      </c>
      <c r="W35" s="16"/>
    </row>
    <row r="36" spans="1:23" ht="35.1" customHeight="1" x14ac:dyDescent="0.3">
      <c r="A36" s="38">
        <f t="shared" si="1"/>
        <v>33</v>
      </c>
      <c r="B36" s="9" t="s">
        <v>25</v>
      </c>
      <c r="C36" s="10" t="s">
        <v>26</v>
      </c>
      <c r="D36" s="4" t="s">
        <v>19</v>
      </c>
      <c r="E36" s="4" t="s">
        <v>21</v>
      </c>
      <c r="F36" s="4" t="s">
        <v>27</v>
      </c>
      <c r="G36" s="11" t="s">
        <v>201</v>
      </c>
      <c r="H36" s="11" t="s">
        <v>202</v>
      </c>
      <c r="I36" s="11" t="str">
        <f>VLOOKUP(G36,'[1]ÅëÇÕ ¹®¼­1'!$D$5:$E$254,2,)</f>
        <v>Department of Central and East European Languages and Cultures</v>
      </c>
      <c r="J36" s="11" t="b">
        <f t="shared" si="0"/>
        <v>1</v>
      </c>
      <c r="K36" s="43" t="s">
        <v>263</v>
      </c>
      <c r="L36" s="11" t="s">
        <v>29</v>
      </c>
      <c r="M36" s="12" t="s">
        <v>30</v>
      </c>
      <c r="N36" s="13" t="s">
        <v>6</v>
      </c>
      <c r="O36" s="60"/>
      <c r="P36" s="14" t="s">
        <v>4</v>
      </c>
      <c r="Q36" s="5" t="s">
        <v>17</v>
      </c>
      <c r="R36" s="28" t="s">
        <v>6</v>
      </c>
      <c r="S36" s="64"/>
      <c r="T36" s="30" t="s">
        <v>49</v>
      </c>
      <c r="U36" s="31" t="s">
        <v>17</v>
      </c>
      <c r="V36" s="15" t="s">
        <v>31</v>
      </c>
      <c r="W36" s="16"/>
    </row>
    <row r="37" spans="1:23" ht="35.1" customHeight="1" x14ac:dyDescent="0.3">
      <c r="A37" s="38">
        <f t="shared" si="1"/>
        <v>34</v>
      </c>
      <c r="B37" s="9" t="s">
        <v>25</v>
      </c>
      <c r="C37" s="10" t="s">
        <v>26</v>
      </c>
      <c r="D37" s="4" t="s">
        <v>19</v>
      </c>
      <c r="E37" s="4" t="s">
        <v>21</v>
      </c>
      <c r="F37" s="4" t="s">
        <v>27</v>
      </c>
      <c r="G37" s="11" t="s">
        <v>201</v>
      </c>
      <c r="H37" s="11" t="s">
        <v>202</v>
      </c>
      <c r="I37" s="11" t="str">
        <f>VLOOKUP(G37,'[1]ÅëÇÕ ¹®¼­1'!$D$5:$E$254,2,)</f>
        <v>Department of Central and East European Languages and Cultures</v>
      </c>
      <c r="J37" s="11" t="b">
        <f t="shared" si="0"/>
        <v>1</v>
      </c>
      <c r="K37" s="21" t="s">
        <v>62</v>
      </c>
      <c r="L37" s="11" t="s">
        <v>29</v>
      </c>
      <c r="M37" s="12" t="s">
        <v>30</v>
      </c>
      <c r="N37" s="13" t="s">
        <v>6</v>
      </c>
      <c r="O37" s="60"/>
      <c r="P37" s="14" t="s">
        <v>4</v>
      </c>
      <c r="Q37" s="5" t="s">
        <v>17</v>
      </c>
      <c r="R37" s="28" t="s">
        <v>8</v>
      </c>
      <c r="S37" s="29"/>
      <c r="T37" s="30"/>
      <c r="U37" s="31"/>
      <c r="V37" s="15" t="s">
        <v>31</v>
      </c>
      <c r="W37" s="16"/>
    </row>
    <row r="38" spans="1:23" ht="35.1" customHeight="1" x14ac:dyDescent="0.3">
      <c r="A38" s="38">
        <f t="shared" si="1"/>
        <v>35</v>
      </c>
      <c r="B38" s="9" t="s">
        <v>25</v>
      </c>
      <c r="C38" s="10" t="s">
        <v>26</v>
      </c>
      <c r="D38" s="4" t="s">
        <v>19</v>
      </c>
      <c r="E38" s="4" t="s">
        <v>21</v>
      </c>
      <c r="F38" s="4" t="s">
        <v>27</v>
      </c>
      <c r="G38" s="11" t="s">
        <v>201</v>
      </c>
      <c r="H38" s="11" t="s">
        <v>202</v>
      </c>
      <c r="I38" s="11" t="str">
        <f>VLOOKUP(G38,'[1]ÅëÇÕ ¹®¼­1'!$D$5:$E$254,2,)</f>
        <v>Department of Central and East European Languages and Cultures</v>
      </c>
      <c r="J38" s="11" t="b">
        <f t="shared" si="0"/>
        <v>1</v>
      </c>
      <c r="K38" s="22" t="s">
        <v>63</v>
      </c>
      <c r="L38" s="11" t="s">
        <v>29</v>
      </c>
      <c r="M38" s="12" t="s">
        <v>30</v>
      </c>
      <c r="N38" s="13" t="s">
        <v>6</v>
      </c>
      <c r="O38" s="60"/>
      <c r="P38" s="14" t="s">
        <v>4</v>
      </c>
      <c r="Q38" s="5" t="s">
        <v>17</v>
      </c>
      <c r="R38" s="28" t="s">
        <v>8</v>
      </c>
      <c r="S38" s="29"/>
      <c r="T38" s="30"/>
      <c r="U38" s="31"/>
      <c r="V38" s="15" t="s">
        <v>31</v>
      </c>
      <c r="W38" s="16"/>
    </row>
    <row r="39" spans="1:23" ht="35.1" customHeight="1" x14ac:dyDescent="0.3">
      <c r="A39" s="38">
        <f t="shared" si="1"/>
        <v>36</v>
      </c>
      <c r="B39" s="9" t="s">
        <v>25</v>
      </c>
      <c r="C39" s="10" t="s">
        <v>26</v>
      </c>
      <c r="D39" s="4" t="s">
        <v>19</v>
      </c>
      <c r="E39" s="4" t="s">
        <v>21</v>
      </c>
      <c r="F39" s="4" t="s">
        <v>27</v>
      </c>
      <c r="G39" s="11" t="s">
        <v>201</v>
      </c>
      <c r="H39" s="11" t="s">
        <v>202</v>
      </c>
      <c r="I39" s="11" t="str">
        <f>VLOOKUP(G39,'[1]ÅëÇÕ ¹®¼­1'!$D$5:$E$254,2,)</f>
        <v>Department of Central and East European Languages and Cultures</v>
      </c>
      <c r="J39" s="11" t="b">
        <f t="shared" si="0"/>
        <v>1</v>
      </c>
      <c r="K39" s="22" t="s">
        <v>177</v>
      </c>
      <c r="L39" s="11" t="s">
        <v>29</v>
      </c>
      <c r="M39" s="12" t="s">
        <v>30</v>
      </c>
      <c r="N39" s="13" t="s">
        <v>6</v>
      </c>
      <c r="O39" s="61"/>
      <c r="P39" s="14" t="s">
        <v>4</v>
      </c>
      <c r="Q39" s="5" t="s">
        <v>17</v>
      </c>
      <c r="R39" s="28" t="s">
        <v>8</v>
      </c>
      <c r="S39" s="35"/>
      <c r="T39" s="33"/>
      <c r="U39" s="31"/>
      <c r="V39" s="15" t="s">
        <v>31</v>
      </c>
      <c r="W39" s="23"/>
    </row>
    <row r="40" spans="1:23" ht="35.1" customHeight="1" x14ac:dyDescent="0.3">
      <c r="A40" s="38">
        <f t="shared" si="1"/>
        <v>37</v>
      </c>
      <c r="B40" s="9" t="s">
        <v>25</v>
      </c>
      <c r="C40" s="10" t="s">
        <v>26</v>
      </c>
      <c r="D40" s="4" t="s">
        <v>19</v>
      </c>
      <c r="E40" s="4" t="s">
        <v>21</v>
      </c>
      <c r="F40" s="4" t="s">
        <v>27</v>
      </c>
      <c r="G40" s="11" t="s">
        <v>64</v>
      </c>
      <c r="H40" s="11" t="s">
        <v>221</v>
      </c>
      <c r="I40" s="11" t="str">
        <f>VLOOKUP(G40,'[1]ÅëÇÕ ¹®¼­1'!$D$5:$E$254,2,)</f>
        <v>Department of Korean Language and Literature</v>
      </c>
      <c r="J40" s="11" t="b">
        <f t="shared" si="0"/>
        <v>1</v>
      </c>
      <c r="K40" s="41" t="s">
        <v>264</v>
      </c>
      <c r="L40" s="11" t="s">
        <v>29</v>
      </c>
      <c r="M40" s="12" t="s">
        <v>30</v>
      </c>
      <c r="N40" s="13" t="s">
        <v>6</v>
      </c>
      <c r="O40" s="59" t="s">
        <v>7</v>
      </c>
      <c r="P40" s="53" t="s">
        <v>65</v>
      </c>
      <c r="Q40" s="5" t="s">
        <v>17</v>
      </c>
      <c r="R40" s="28" t="s">
        <v>6</v>
      </c>
      <c r="S40" s="62" t="s">
        <v>7</v>
      </c>
      <c r="T40" s="56" t="s">
        <v>65</v>
      </c>
      <c r="U40" s="31" t="s">
        <v>17</v>
      </c>
      <c r="V40" s="15" t="s">
        <v>31</v>
      </c>
      <c r="W40" s="47" t="s">
        <v>65</v>
      </c>
    </row>
    <row r="41" spans="1:23" ht="35.1" customHeight="1" x14ac:dyDescent="0.3">
      <c r="A41" s="38">
        <f t="shared" si="1"/>
        <v>38</v>
      </c>
      <c r="B41" s="9" t="s">
        <v>25</v>
      </c>
      <c r="C41" s="10" t="s">
        <v>26</v>
      </c>
      <c r="D41" s="4" t="s">
        <v>19</v>
      </c>
      <c r="E41" s="4" t="s">
        <v>21</v>
      </c>
      <c r="F41" s="4" t="s">
        <v>27</v>
      </c>
      <c r="G41" s="11" t="s">
        <v>66</v>
      </c>
      <c r="H41" s="11" t="s">
        <v>221</v>
      </c>
      <c r="I41" s="11" t="str">
        <f>VLOOKUP(G41,'[1]ÅëÇÕ ¹®¼­1'!$D$5:$E$254,2,)</f>
        <v>Department of Korean Language and Literature</v>
      </c>
      <c r="J41" s="11" t="b">
        <f t="shared" si="0"/>
        <v>1</v>
      </c>
      <c r="K41" s="21" t="s">
        <v>67</v>
      </c>
      <c r="L41" s="11" t="s">
        <v>29</v>
      </c>
      <c r="M41" s="12" t="s">
        <v>30</v>
      </c>
      <c r="N41" s="13" t="s">
        <v>6</v>
      </c>
      <c r="O41" s="60"/>
      <c r="P41" s="54"/>
      <c r="Q41" s="5" t="s">
        <v>17</v>
      </c>
      <c r="R41" s="28" t="s">
        <v>6</v>
      </c>
      <c r="S41" s="63"/>
      <c r="T41" s="57"/>
      <c r="U41" s="31" t="s">
        <v>17</v>
      </c>
      <c r="V41" s="15" t="s">
        <v>31</v>
      </c>
      <c r="W41" s="48"/>
    </row>
    <row r="42" spans="1:23" ht="35.1" customHeight="1" x14ac:dyDescent="0.3">
      <c r="A42" s="38">
        <f t="shared" si="1"/>
        <v>39</v>
      </c>
      <c r="B42" s="9" t="s">
        <v>25</v>
      </c>
      <c r="C42" s="10" t="s">
        <v>26</v>
      </c>
      <c r="D42" s="4" t="s">
        <v>19</v>
      </c>
      <c r="E42" s="4" t="s">
        <v>21</v>
      </c>
      <c r="F42" s="4" t="s">
        <v>27</v>
      </c>
      <c r="G42" s="11" t="s">
        <v>66</v>
      </c>
      <c r="H42" s="11" t="s">
        <v>221</v>
      </c>
      <c r="I42" s="11" t="str">
        <f>VLOOKUP(G42,'[1]ÅëÇÕ ¹®¼­1'!$D$5:$E$254,2,)</f>
        <v>Department of Korean Language and Literature</v>
      </c>
      <c r="J42" s="11" t="b">
        <f t="shared" si="0"/>
        <v>1</v>
      </c>
      <c r="K42" s="22" t="s">
        <v>68</v>
      </c>
      <c r="L42" s="11" t="s">
        <v>29</v>
      </c>
      <c r="M42" s="12" t="s">
        <v>30</v>
      </c>
      <c r="N42" s="13" t="s">
        <v>6</v>
      </c>
      <c r="O42" s="61"/>
      <c r="P42" s="55"/>
      <c r="Q42" s="5" t="s">
        <v>17</v>
      </c>
      <c r="R42" s="28" t="s">
        <v>6</v>
      </c>
      <c r="S42" s="64"/>
      <c r="T42" s="58"/>
      <c r="U42" s="31" t="s">
        <v>17</v>
      </c>
      <c r="V42" s="15" t="s">
        <v>31</v>
      </c>
      <c r="W42" s="49"/>
    </row>
    <row r="43" spans="1:23" ht="35.1" customHeight="1" x14ac:dyDescent="0.3">
      <c r="A43" s="38">
        <f t="shared" si="1"/>
        <v>40</v>
      </c>
      <c r="B43" s="9" t="s">
        <v>25</v>
      </c>
      <c r="C43" s="10" t="s">
        <v>26</v>
      </c>
      <c r="D43" s="4" t="s">
        <v>19</v>
      </c>
      <c r="E43" s="4" t="s">
        <v>21</v>
      </c>
      <c r="F43" s="4" t="s">
        <v>27</v>
      </c>
      <c r="G43" s="11" t="s">
        <v>69</v>
      </c>
      <c r="H43" s="11" t="s">
        <v>222</v>
      </c>
      <c r="I43" s="11" t="str">
        <f>VLOOKUP(G43,'[1]ÅëÇÕ ¹®¼­1'!$D$5:$E$254,2,)</f>
        <v>Department of Chinese Language and Literature</v>
      </c>
      <c r="J43" s="11" t="b">
        <f t="shared" si="0"/>
        <v>1</v>
      </c>
      <c r="K43" s="21" t="s">
        <v>70</v>
      </c>
      <c r="L43" s="11" t="s">
        <v>29</v>
      </c>
      <c r="M43" s="12" t="s">
        <v>30</v>
      </c>
      <c r="N43" s="13" t="s">
        <v>6</v>
      </c>
      <c r="O43" s="59" t="s">
        <v>7</v>
      </c>
      <c r="P43" s="14" t="s">
        <v>4</v>
      </c>
      <c r="Q43" s="5" t="s">
        <v>17</v>
      </c>
      <c r="R43" s="28" t="s">
        <v>6</v>
      </c>
      <c r="S43" s="62" t="s">
        <v>7</v>
      </c>
      <c r="T43" s="30" t="s">
        <v>49</v>
      </c>
      <c r="U43" s="31" t="s">
        <v>17</v>
      </c>
      <c r="V43" s="15" t="s">
        <v>31</v>
      </c>
      <c r="W43" s="16"/>
    </row>
    <row r="44" spans="1:23" ht="35.1" customHeight="1" x14ac:dyDescent="0.3">
      <c r="A44" s="38">
        <f t="shared" si="1"/>
        <v>41</v>
      </c>
      <c r="B44" s="9" t="s">
        <v>25</v>
      </c>
      <c r="C44" s="10" t="s">
        <v>26</v>
      </c>
      <c r="D44" s="4" t="s">
        <v>19</v>
      </c>
      <c r="E44" s="4" t="s">
        <v>21</v>
      </c>
      <c r="F44" s="4" t="s">
        <v>27</v>
      </c>
      <c r="G44" s="11" t="s">
        <v>69</v>
      </c>
      <c r="H44" s="11" t="s">
        <v>222</v>
      </c>
      <c r="I44" s="11" t="str">
        <f>VLOOKUP(G44,'[1]ÅëÇÕ ¹®¼­1'!$D$5:$E$254,2,)</f>
        <v>Department of Chinese Language and Literature</v>
      </c>
      <c r="J44" s="11" t="b">
        <f t="shared" si="0"/>
        <v>1</v>
      </c>
      <c r="K44" s="22" t="s">
        <v>71</v>
      </c>
      <c r="L44" s="11" t="s">
        <v>29</v>
      </c>
      <c r="M44" s="12" t="s">
        <v>30</v>
      </c>
      <c r="N44" s="13" t="s">
        <v>6</v>
      </c>
      <c r="O44" s="61"/>
      <c r="P44" s="14" t="s">
        <v>4</v>
      </c>
      <c r="Q44" s="5" t="s">
        <v>17</v>
      </c>
      <c r="R44" s="28" t="s">
        <v>6</v>
      </c>
      <c r="S44" s="64"/>
      <c r="T44" s="30" t="s">
        <v>49</v>
      </c>
      <c r="U44" s="31" t="s">
        <v>17</v>
      </c>
      <c r="V44" s="15" t="s">
        <v>31</v>
      </c>
      <c r="W44" s="16"/>
    </row>
    <row r="45" spans="1:23" ht="35.1" customHeight="1" x14ac:dyDescent="0.3">
      <c r="A45" s="38">
        <f t="shared" si="1"/>
        <v>42</v>
      </c>
      <c r="B45" s="9" t="s">
        <v>25</v>
      </c>
      <c r="C45" s="10" t="s">
        <v>26</v>
      </c>
      <c r="D45" s="4" t="s">
        <v>19</v>
      </c>
      <c r="E45" s="4" t="s">
        <v>21</v>
      </c>
      <c r="F45" s="4" t="s">
        <v>27</v>
      </c>
      <c r="G45" s="11" t="s">
        <v>72</v>
      </c>
      <c r="H45" s="11" t="s">
        <v>223</v>
      </c>
      <c r="I45" s="11" t="str">
        <f>VLOOKUP(G45,'[1]ÅëÇÕ ¹®¼­1'!$D$5:$E$254,2,)</f>
        <v>Department of Korean and Chinese Cultures</v>
      </c>
      <c r="J45" s="11" t="b">
        <f t="shared" si="0"/>
        <v>1</v>
      </c>
      <c r="K45" s="22" t="s">
        <v>73</v>
      </c>
      <c r="L45" s="11" t="s">
        <v>29</v>
      </c>
      <c r="M45" s="12" t="s">
        <v>30</v>
      </c>
      <c r="N45" s="13" t="s">
        <v>6</v>
      </c>
      <c r="O45" s="25" t="s">
        <v>205</v>
      </c>
      <c r="P45" s="14" t="s">
        <v>4</v>
      </c>
      <c r="Q45" s="5" t="s">
        <v>17</v>
      </c>
      <c r="R45" s="28" t="s">
        <v>6</v>
      </c>
      <c r="S45" s="39" t="s">
        <v>205</v>
      </c>
      <c r="T45" s="30" t="s">
        <v>49</v>
      </c>
      <c r="U45" s="31" t="s">
        <v>17</v>
      </c>
      <c r="V45" s="15" t="s">
        <v>31</v>
      </c>
      <c r="W45" s="16"/>
    </row>
    <row r="46" spans="1:23" ht="35.1" customHeight="1" x14ac:dyDescent="0.3">
      <c r="A46" s="38">
        <f t="shared" si="1"/>
        <v>43</v>
      </c>
      <c r="B46" s="9" t="s">
        <v>25</v>
      </c>
      <c r="C46" s="10" t="s">
        <v>26</v>
      </c>
      <c r="D46" s="4" t="s">
        <v>19</v>
      </c>
      <c r="E46" s="4" t="s">
        <v>21</v>
      </c>
      <c r="F46" s="4" t="s">
        <v>27</v>
      </c>
      <c r="G46" s="11" t="s">
        <v>74</v>
      </c>
      <c r="H46" s="11" t="s">
        <v>224</v>
      </c>
      <c r="I46" s="11" t="str">
        <f>VLOOKUP(G46,'[1]ÅëÇÕ ¹®¼­1'!$D$5:$E$254,2,)</f>
        <v>Department of India-ASEAN Languages, Literatures and Translation Studies</v>
      </c>
      <c r="J46" s="11" t="b">
        <f t="shared" si="0"/>
        <v>1</v>
      </c>
      <c r="K46" s="21" t="s">
        <v>75</v>
      </c>
      <c r="L46" s="11" t="s">
        <v>29</v>
      </c>
      <c r="M46" s="12" t="s">
        <v>30</v>
      </c>
      <c r="N46" s="13" t="s">
        <v>6</v>
      </c>
      <c r="O46" s="59" t="s">
        <v>38</v>
      </c>
      <c r="P46" s="14" t="s">
        <v>4</v>
      </c>
      <c r="Q46" s="5" t="s">
        <v>17</v>
      </c>
      <c r="R46" s="28" t="s">
        <v>6</v>
      </c>
      <c r="S46" s="62" t="s">
        <v>7</v>
      </c>
      <c r="T46" s="30" t="s">
        <v>49</v>
      </c>
      <c r="U46" s="31" t="s">
        <v>17</v>
      </c>
      <c r="V46" s="15" t="s">
        <v>31</v>
      </c>
      <c r="W46" s="17"/>
    </row>
    <row r="47" spans="1:23" ht="35.1" customHeight="1" x14ac:dyDescent="0.3">
      <c r="A47" s="38">
        <f t="shared" si="1"/>
        <v>44</v>
      </c>
      <c r="B47" s="9" t="s">
        <v>25</v>
      </c>
      <c r="C47" s="10" t="s">
        <v>26</v>
      </c>
      <c r="D47" s="4" t="s">
        <v>19</v>
      </c>
      <c r="E47" s="4" t="s">
        <v>21</v>
      </c>
      <c r="F47" s="4" t="s">
        <v>27</v>
      </c>
      <c r="G47" s="11" t="s">
        <v>74</v>
      </c>
      <c r="H47" s="11" t="s">
        <v>224</v>
      </c>
      <c r="I47" s="11" t="str">
        <f>VLOOKUP(G47,'[1]ÅëÇÕ ¹®¼­1'!$D$5:$E$254,2,)</f>
        <v>Department of India-ASEAN Languages, Literatures and Translation Studies</v>
      </c>
      <c r="J47" s="11" t="b">
        <f t="shared" si="0"/>
        <v>1</v>
      </c>
      <c r="K47" s="22" t="s">
        <v>76</v>
      </c>
      <c r="L47" s="11" t="s">
        <v>29</v>
      </c>
      <c r="M47" s="12" t="s">
        <v>30</v>
      </c>
      <c r="N47" s="13" t="s">
        <v>6</v>
      </c>
      <c r="O47" s="60"/>
      <c r="P47" s="14" t="s">
        <v>4</v>
      </c>
      <c r="Q47" s="5" t="s">
        <v>17</v>
      </c>
      <c r="R47" s="28" t="s">
        <v>6</v>
      </c>
      <c r="S47" s="63"/>
      <c r="T47" s="30" t="s">
        <v>49</v>
      </c>
      <c r="U47" s="31" t="s">
        <v>17</v>
      </c>
      <c r="V47" s="15" t="s">
        <v>31</v>
      </c>
      <c r="W47" s="16"/>
    </row>
    <row r="48" spans="1:23" ht="35.1" customHeight="1" x14ac:dyDescent="0.3">
      <c r="A48" s="38">
        <f t="shared" si="1"/>
        <v>45</v>
      </c>
      <c r="B48" s="9" t="s">
        <v>25</v>
      </c>
      <c r="C48" s="10" t="s">
        <v>26</v>
      </c>
      <c r="D48" s="4" t="s">
        <v>19</v>
      </c>
      <c r="E48" s="4" t="s">
        <v>21</v>
      </c>
      <c r="F48" s="4" t="s">
        <v>27</v>
      </c>
      <c r="G48" s="11" t="s">
        <v>74</v>
      </c>
      <c r="H48" s="11" t="s">
        <v>224</v>
      </c>
      <c r="I48" s="11" t="str">
        <f>VLOOKUP(G48,'[1]ÅëÇÕ ¹®¼­1'!$D$5:$E$254,2,)</f>
        <v>Department of India-ASEAN Languages, Literatures and Translation Studies</v>
      </c>
      <c r="J48" s="11" t="b">
        <f t="shared" si="0"/>
        <v>1</v>
      </c>
      <c r="K48" s="22" t="s">
        <v>178</v>
      </c>
      <c r="L48" s="11" t="s">
        <v>29</v>
      </c>
      <c r="M48" s="12" t="s">
        <v>30</v>
      </c>
      <c r="N48" s="13" t="s">
        <v>6</v>
      </c>
      <c r="O48" s="60"/>
      <c r="P48" s="14" t="s">
        <v>4</v>
      </c>
      <c r="Q48" s="5" t="s">
        <v>17</v>
      </c>
      <c r="R48" s="28" t="s">
        <v>6</v>
      </c>
      <c r="S48" s="63"/>
      <c r="T48" s="30" t="s">
        <v>49</v>
      </c>
      <c r="U48" s="31" t="s">
        <v>17</v>
      </c>
      <c r="V48" s="15" t="s">
        <v>31</v>
      </c>
      <c r="W48" s="16"/>
    </row>
    <row r="49" spans="1:23" ht="35.1" customHeight="1" x14ac:dyDescent="0.3">
      <c r="A49" s="38">
        <f t="shared" si="1"/>
        <v>46</v>
      </c>
      <c r="B49" s="9" t="s">
        <v>25</v>
      </c>
      <c r="C49" s="10" t="s">
        <v>26</v>
      </c>
      <c r="D49" s="4" t="s">
        <v>19</v>
      </c>
      <c r="E49" s="4" t="s">
        <v>21</v>
      </c>
      <c r="F49" s="4" t="s">
        <v>27</v>
      </c>
      <c r="G49" s="11" t="s">
        <v>74</v>
      </c>
      <c r="H49" s="11" t="s">
        <v>224</v>
      </c>
      <c r="I49" s="11" t="str">
        <f>VLOOKUP(G49,'[1]ÅëÇÕ ¹®¼­1'!$D$5:$E$254,2,)</f>
        <v>Department of India-ASEAN Languages, Literatures and Translation Studies</v>
      </c>
      <c r="J49" s="11" t="b">
        <f t="shared" si="0"/>
        <v>1</v>
      </c>
      <c r="K49" s="21" t="s">
        <v>77</v>
      </c>
      <c r="L49" s="11" t="s">
        <v>29</v>
      </c>
      <c r="M49" s="12" t="s">
        <v>30</v>
      </c>
      <c r="N49" s="13" t="s">
        <v>6</v>
      </c>
      <c r="O49" s="60"/>
      <c r="P49" s="14" t="s">
        <v>4</v>
      </c>
      <c r="Q49" s="5" t="s">
        <v>17</v>
      </c>
      <c r="R49" s="28" t="s">
        <v>6</v>
      </c>
      <c r="S49" s="63"/>
      <c r="T49" s="30" t="s">
        <v>49</v>
      </c>
      <c r="U49" s="31" t="s">
        <v>17</v>
      </c>
      <c r="V49" s="15" t="s">
        <v>31</v>
      </c>
      <c r="W49" s="16"/>
    </row>
    <row r="50" spans="1:23" ht="35.1" customHeight="1" x14ac:dyDescent="0.3">
      <c r="A50" s="38">
        <f t="shared" si="1"/>
        <v>47</v>
      </c>
      <c r="B50" s="9" t="s">
        <v>25</v>
      </c>
      <c r="C50" s="10" t="s">
        <v>26</v>
      </c>
      <c r="D50" s="4" t="s">
        <v>19</v>
      </c>
      <c r="E50" s="4" t="s">
        <v>21</v>
      </c>
      <c r="F50" s="4" t="s">
        <v>27</v>
      </c>
      <c r="G50" s="11" t="s">
        <v>74</v>
      </c>
      <c r="H50" s="11" t="s">
        <v>224</v>
      </c>
      <c r="I50" s="11" t="str">
        <f>VLOOKUP(G50,'[1]ÅëÇÕ ¹®¼­1'!$D$5:$E$254,2,)</f>
        <v>Department of India-ASEAN Languages, Literatures and Translation Studies</v>
      </c>
      <c r="J50" s="11" t="b">
        <f t="shared" si="0"/>
        <v>1</v>
      </c>
      <c r="K50" s="22" t="s">
        <v>179</v>
      </c>
      <c r="L50" s="11" t="s">
        <v>29</v>
      </c>
      <c r="M50" s="12" t="s">
        <v>30</v>
      </c>
      <c r="N50" s="13" t="s">
        <v>6</v>
      </c>
      <c r="O50" s="60"/>
      <c r="P50" s="14" t="s">
        <v>4</v>
      </c>
      <c r="Q50" s="5" t="s">
        <v>17</v>
      </c>
      <c r="R50" s="28" t="s">
        <v>6</v>
      </c>
      <c r="S50" s="63"/>
      <c r="T50" s="30" t="s">
        <v>49</v>
      </c>
      <c r="U50" s="31" t="s">
        <v>17</v>
      </c>
      <c r="V50" s="15" t="s">
        <v>31</v>
      </c>
      <c r="W50" s="16"/>
    </row>
    <row r="51" spans="1:23" ht="35.1" customHeight="1" x14ac:dyDescent="0.3">
      <c r="A51" s="38">
        <f t="shared" si="1"/>
        <v>48</v>
      </c>
      <c r="B51" s="9" t="s">
        <v>25</v>
      </c>
      <c r="C51" s="10" t="s">
        <v>26</v>
      </c>
      <c r="D51" s="4" t="s">
        <v>19</v>
      </c>
      <c r="E51" s="4" t="s">
        <v>21</v>
      </c>
      <c r="F51" s="4" t="s">
        <v>27</v>
      </c>
      <c r="G51" s="11" t="s">
        <v>74</v>
      </c>
      <c r="H51" s="11" t="s">
        <v>224</v>
      </c>
      <c r="I51" s="11" t="str">
        <f>VLOOKUP(G51,'[1]ÅëÇÕ ¹®¼­1'!$D$5:$E$254,2,)</f>
        <v>Department of India-ASEAN Languages, Literatures and Translation Studies</v>
      </c>
      <c r="J51" s="11" t="b">
        <f t="shared" si="0"/>
        <v>1</v>
      </c>
      <c r="K51" s="22" t="s">
        <v>180</v>
      </c>
      <c r="L51" s="11" t="s">
        <v>29</v>
      </c>
      <c r="M51" s="12" t="s">
        <v>30</v>
      </c>
      <c r="N51" s="13" t="s">
        <v>6</v>
      </c>
      <c r="O51" s="60"/>
      <c r="P51" s="14" t="s">
        <v>4</v>
      </c>
      <c r="Q51" s="5" t="s">
        <v>17</v>
      </c>
      <c r="R51" s="28" t="s">
        <v>6</v>
      </c>
      <c r="S51" s="63"/>
      <c r="T51" s="30" t="s">
        <v>49</v>
      </c>
      <c r="U51" s="31" t="s">
        <v>17</v>
      </c>
      <c r="V51" s="15" t="s">
        <v>31</v>
      </c>
      <c r="W51" s="16"/>
    </row>
    <row r="52" spans="1:23" ht="35.1" customHeight="1" x14ac:dyDescent="0.3">
      <c r="A52" s="38">
        <f t="shared" si="1"/>
        <v>49</v>
      </c>
      <c r="B52" s="9" t="s">
        <v>25</v>
      </c>
      <c r="C52" s="10" t="s">
        <v>26</v>
      </c>
      <c r="D52" s="4" t="s">
        <v>19</v>
      </c>
      <c r="E52" s="4" t="s">
        <v>21</v>
      </c>
      <c r="F52" s="4" t="s">
        <v>27</v>
      </c>
      <c r="G52" s="11" t="s">
        <v>74</v>
      </c>
      <c r="H52" s="11" t="s">
        <v>224</v>
      </c>
      <c r="I52" s="11" t="str">
        <f>VLOOKUP(G52,'[1]ÅëÇÕ ¹®¼­1'!$D$5:$E$254,2,)</f>
        <v>Department of India-ASEAN Languages, Literatures and Translation Studies</v>
      </c>
      <c r="J52" s="11" t="b">
        <f t="shared" si="0"/>
        <v>1</v>
      </c>
      <c r="K52" s="20" t="s">
        <v>78</v>
      </c>
      <c r="L52" s="11" t="s">
        <v>29</v>
      </c>
      <c r="M52" s="12" t="s">
        <v>30</v>
      </c>
      <c r="N52" s="13" t="s">
        <v>6</v>
      </c>
      <c r="O52" s="60"/>
      <c r="P52" s="14" t="s">
        <v>4</v>
      </c>
      <c r="Q52" s="5" t="s">
        <v>17</v>
      </c>
      <c r="R52" s="28" t="s">
        <v>6</v>
      </c>
      <c r="S52" s="63"/>
      <c r="T52" s="30" t="s">
        <v>49</v>
      </c>
      <c r="U52" s="31" t="s">
        <v>17</v>
      </c>
      <c r="V52" s="15" t="s">
        <v>31</v>
      </c>
      <c r="W52" s="16"/>
    </row>
    <row r="53" spans="1:23" ht="35.1" customHeight="1" x14ac:dyDescent="0.3">
      <c r="A53" s="38">
        <f t="shared" si="1"/>
        <v>50</v>
      </c>
      <c r="B53" s="9" t="s">
        <v>25</v>
      </c>
      <c r="C53" s="10" t="s">
        <v>26</v>
      </c>
      <c r="D53" s="4" t="s">
        <v>19</v>
      </c>
      <c r="E53" s="4" t="s">
        <v>21</v>
      </c>
      <c r="F53" s="4" t="s">
        <v>27</v>
      </c>
      <c r="G53" s="11" t="s">
        <v>74</v>
      </c>
      <c r="H53" s="11" t="s">
        <v>224</v>
      </c>
      <c r="I53" s="11" t="str">
        <f>VLOOKUP(G53,'[1]ÅëÇÕ ¹®¼­1'!$D$5:$E$254,2,)</f>
        <v>Department of India-ASEAN Languages, Literatures and Translation Studies</v>
      </c>
      <c r="J53" s="11" t="b">
        <f t="shared" si="0"/>
        <v>1</v>
      </c>
      <c r="K53" s="20" t="s">
        <v>79</v>
      </c>
      <c r="L53" s="11" t="s">
        <v>29</v>
      </c>
      <c r="M53" s="12" t="s">
        <v>30</v>
      </c>
      <c r="N53" s="13" t="s">
        <v>6</v>
      </c>
      <c r="O53" s="60"/>
      <c r="P53" s="14" t="s">
        <v>4</v>
      </c>
      <c r="Q53" s="5" t="s">
        <v>17</v>
      </c>
      <c r="R53" s="28" t="s">
        <v>6</v>
      </c>
      <c r="S53" s="63"/>
      <c r="T53" s="30" t="s">
        <v>49</v>
      </c>
      <c r="U53" s="31" t="s">
        <v>17</v>
      </c>
      <c r="V53" s="15" t="s">
        <v>31</v>
      </c>
      <c r="W53" s="16"/>
    </row>
    <row r="54" spans="1:23" ht="35.1" customHeight="1" x14ac:dyDescent="0.3">
      <c r="A54" s="38">
        <f t="shared" si="1"/>
        <v>51</v>
      </c>
      <c r="B54" s="9" t="s">
        <v>25</v>
      </c>
      <c r="C54" s="10" t="s">
        <v>26</v>
      </c>
      <c r="D54" s="4" t="s">
        <v>19</v>
      </c>
      <c r="E54" s="4" t="s">
        <v>21</v>
      </c>
      <c r="F54" s="4" t="s">
        <v>27</v>
      </c>
      <c r="G54" s="11" t="s">
        <v>74</v>
      </c>
      <c r="H54" s="11" t="s">
        <v>224</v>
      </c>
      <c r="I54" s="11" t="str">
        <f>VLOOKUP(G54,'[1]ÅëÇÕ ¹®¼­1'!$D$5:$E$254,2,)</f>
        <v>Department of India-ASEAN Languages, Literatures and Translation Studies</v>
      </c>
      <c r="J54" s="11" t="b">
        <f t="shared" si="0"/>
        <v>1</v>
      </c>
      <c r="K54" s="20" t="s">
        <v>181</v>
      </c>
      <c r="L54" s="11" t="s">
        <v>29</v>
      </c>
      <c r="M54" s="12" t="s">
        <v>30</v>
      </c>
      <c r="N54" s="13" t="s">
        <v>6</v>
      </c>
      <c r="O54" s="60"/>
      <c r="P54" s="14" t="s">
        <v>4</v>
      </c>
      <c r="Q54" s="5" t="s">
        <v>17</v>
      </c>
      <c r="R54" s="28" t="s">
        <v>6</v>
      </c>
      <c r="S54" s="63"/>
      <c r="T54" s="30" t="s">
        <v>49</v>
      </c>
      <c r="U54" s="31" t="s">
        <v>17</v>
      </c>
      <c r="V54" s="15" t="s">
        <v>31</v>
      </c>
      <c r="W54" s="16"/>
    </row>
    <row r="55" spans="1:23" ht="35.1" customHeight="1" x14ac:dyDescent="0.3">
      <c r="A55" s="38">
        <f t="shared" si="1"/>
        <v>52</v>
      </c>
      <c r="B55" s="9" t="s">
        <v>25</v>
      </c>
      <c r="C55" s="10" t="s">
        <v>26</v>
      </c>
      <c r="D55" s="4" t="s">
        <v>19</v>
      </c>
      <c r="E55" s="4" t="s">
        <v>21</v>
      </c>
      <c r="F55" s="4" t="s">
        <v>27</v>
      </c>
      <c r="G55" s="11" t="s">
        <v>74</v>
      </c>
      <c r="H55" s="11" t="s">
        <v>224</v>
      </c>
      <c r="I55" s="11" t="str">
        <f>VLOOKUP(G55,'[1]ÅëÇÕ ¹®¼­1'!$D$5:$E$254,2,)</f>
        <v>Department of India-ASEAN Languages, Literatures and Translation Studies</v>
      </c>
      <c r="J55" s="11" t="b">
        <f t="shared" si="0"/>
        <v>1</v>
      </c>
      <c r="K55" s="20" t="s">
        <v>80</v>
      </c>
      <c r="L55" s="11" t="s">
        <v>29</v>
      </c>
      <c r="M55" s="12" t="s">
        <v>30</v>
      </c>
      <c r="N55" s="13" t="s">
        <v>6</v>
      </c>
      <c r="O55" s="60"/>
      <c r="P55" s="14" t="s">
        <v>4</v>
      </c>
      <c r="Q55" s="5" t="s">
        <v>17</v>
      </c>
      <c r="R55" s="28" t="s">
        <v>6</v>
      </c>
      <c r="S55" s="63"/>
      <c r="T55" s="30" t="s">
        <v>49</v>
      </c>
      <c r="U55" s="31" t="s">
        <v>17</v>
      </c>
      <c r="V55" s="15" t="s">
        <v>31</v>
      </c>
      <c r="W55" s="16"/>
    </row>
    <row r="56" spans="1:23" ht="35.1" customHeight="1" x14ac:dyDescent="0.3">
      <c r="A56" s="38">
        <f t="shared" si="1"/>
        <v>53</v>
      </c>
      <c r="B56" s="9" t="s">
        <v>25</v>
      </c>
      <c r="C56" s="10" t="s">
        <v>26</v>
      </c>
      <c r="D56" s="4" t="s">
        <v>19</v>
      </c>
      <c r="E56" s="4" t="s">
        <v>21</v>
      </c>
      <c r="F56" s="4" t="s">
        <v>27</v>
      </c>
      <c r="G56" s="11" t="s">
        <v>74</v>
      </c>
      <c r="H56" s="11" t="s">
        <v>224</v>
      </c>
      <c r="I56" s="11" t="str">
        <f>VLOOKUP(G56,'[1]ÅëÇÕ ¹®¼­1'!$D$5:$E$254,2,)</f>
        <v>Department of India-ASEAN Languages, Literatures and Translation Studies</v>
      </c>
      <c r="J56" s="11" t="b">
        <f t="shared" si="0"/>
        <v>1</v>
      </c>
      <c r="K56" s="20" t="s">
        <v>81</v>
      </c>
      <c r="L56" s="11" t="s">
        <v>29</v>
      </c>
      <c r="M56" s="12" t="s">
        <v>30</v>
      </c>
      <c r="N56" s="13" t="s">
        <v>6</v>
      </c>
      <c r="O56" s="60"/>
      <c r="P56" s="14" t="s">
        <v>4</v>
      </c>
      <c r="Q56" s="5" t="s">
        <v>17</v>
      </c>
      <c r="R56" s="28" t="s">
        <v>6</v>
      </c>
      <c r="S56" s="63"/>
      <c r="T56" s="30" t="s">
        <v>49</v>
      </c>
      <c r="U56" s="31" t="s">
        <v>17</v>
      </c>
      <c r="V56" s="15" t="s">
        <v>31</v>
      </c>
      <c r="W56" s="16"/>
    </row>
    <row r="57" spans="1:23" ht="35.1" customHeight="1" x14ac:dyDescent="0.3">
      <c r="A57" s="38">
        <f t="shared" si="1"/>
        <v>54</v>
      </c>
      <c r="B57" s="9" t="s">
        <v>25</v>
      </c>
      <c r="C57" s="10" t="s">
        <v>26</v>
      </c>
      <c r="D57" s="4" t="s">
        <v>19</v>
      </c>
      <c r="E57" s="4" t="s">
        <v>21</v>
      </c>
      <c r="F57" s="4" t="s">
        <v>27</v>
      </c>
      <c r="G57" s="11" t="s">
        <v>74</v>
      </c>
      <c r="H57" s="11" t="s">
        <v>224</v>
      </c>
      <c r="I57" s="11" t="str">
        <f>VLOOKUP(G57,'[1]ÅëÇÕ ¹®¼­1'!$D$5:$E$254,2,)</f>
        <v>Department of India-ASEAN Languages, Literatures and Translation Studies</v>
      </c>
      <c r="J57" s="11" t="b">
        <f t="shared" si="0"/>
        <v>1</v>
      </c>
      <c r="K57" s="20" t="s">
        <v>182</v>
      </c>
      <c r="L57" s="11" t="s">
        <v>29</v>
      </c>
      <c r="M57" s="12" t="s">
        <v>30</v>
      </c>
      <c r="N57" s="13" t="s">
        <v>6</v>
      </c>
      <c r="O57" s="61"/>
      <c r="P57" s="14" t="s">
        <v>4</v>
      </c>
      <c r="Q57" s="5" t="s">
        <v>17</v>
      </c>
      <c r="R57" s="28" t="s">
        <v>6</v>
      </c>
      <c r="S57" s="64"/>
      <c r="T57" s="30" t="s">
        <v>49</v>
      </c>
      <c r="U57" s="31" t="s">
        <v>17</v>
      </c>
      <c r="V57" s="15" t="s">
        <v>31</v>
      </c>
      <c r="W57" s="16"/>
    </row>
    <row r="58" spans="1:23" ht="35.1" customHeight="1" x14ac:dyDescent="0.3">
      <c r="A58" s="38">
        <f t="shared" si="1"/>
        <v>55</v>
      </c>
      <c r="B58" s="9" t="s">
        <v>25</v>
      </c>
      <c r="C58" s="10" t="s">
        <v>26</v>
      </c>
      <c r="D58" s="4" t="s">
        <v>19</v>
      </c>
      <c r="E58" s="4" t="s">
        <v>21</v>
      </c>
      <c r="F58" s="4" t="s">
        <v>27</v>
      </c>
      <c r="G58" s="11" t="s">
        <v>82</v>
      </c>
      <c r="H58" s="11" t="s">
        <v>225</v>
      </c>
      <c r="I58" s="11" t="str">
        <f>VLOOKUP(G58,'[1]ÅëÇÕ ¹®¼­1'!$D$5:$E$254,2,)</f>
        <v>Department of Classical Languages, Literatures and Cultures</v>
      </c>
      <c r="J58" s="11" t="b">
        <f t="shared" si="0"/>
        <v>1</v>
      </c>
      <c r="K58" s="22" t="s">
        <v>183</v>
      </c>
      <c r="L58" s="11" t="s">
        <v>29</v>
      </c>
      <c r="M58" s="12" t="s">
        <v>30</v>
      </c>
      <c r="N58" s="13" t="s">
        <v>6</v>
      </c>
      <c r="O58" s="59" t="s">
        <v>7</v>
      </c>
      <c r="P58" s="14" t="s">
        <v>4</v>
      </c>
      <c r="Q58" s="5" t="s">
        <v>17</v>
      </c>
      <c r="R58" s="28" t="s">
        <v>6</v>
      </c>
      <c r="S58" s="62" t="s">
        <v>7</v>
      </c>
      <c r="T58" s="30" t="s">
        <v>49</v>
      </c>
      <c r="U58" s="31" t="s">
        <v>17</v>
      </c>
      <c r="V58" s="15" t="s">
        <v>31</v>
      </c>
      <c r="W58" s="16"/>
    </row>
    <row r="59" spans="1:23" ht="35.1" customHeight="1" x14ac:dyDescent="0.3">
      <c r="A59" s="38">
        <f t="shared" si="1"/>
        <v>56</v>
      </c>
      <c r="B59" s="9" t="s">
        <v>25</v>
      </c>
      <c r="C59" s="10" t="s">
        <v>26</v>
      </c>
      <c r="D59" s="4" t="s">
        <v>19</v>
      </c>
      <c r="E59" s="4" t="s">
        <v>21</v>
      </c>
      <c r="F59" s="4" t="s">
        <v>27</v>
      </c>
      <c r="G59" s="11" t="s">
        <v>83</v>
      </c>
      <c r="H59" s="11" t="s">
        <v>225</v>
      </c>
      <c r="I59" s="11" t="str">
        <f>VLOOKUP(G59,'[1]ÅëÇÕ ¹®¼­1'!$D$5:$E$254,2,)</f>
        <v>Department of Classical Languages, Literatures and Cultures</v>
      </c>
      <c r="J59" s="11" t="b">
        <f t="shared" si="0"/>
        <v>1</v>
      </c>
      <c r="K59" s="22" t="s">
        <v>84</v>
      </c>
      <c r="L59" s="11" t="s">
        <v>29</v>
      </c>
      <c r="M59" s="12" t="s">
        <v>30</v>
      </c>
      <c r="N59" s="13" t="s">
        <v>6</v>
      </c>
      <c r="O59" s="61"/>
      <c r="P59" s="14" t="s">
        <v>4</v>
      </c>
      <c r="Q59" s="5" t="s">
        <v>17</v>
      </c>
      <c r="R59" s="28" t="s">
        <v>6</v>
      </c>
      <c r="S59" s="64"/>
      <c r="T59" s="30" t="s">
        <v>49</v>
      </c>
      <c r="U59" s="31" t="s">
        <v>17</v>
      </c>
      <c r="V59" s="15" t="s">
        <v>31</v>
      </c>
      <c r="W59" s="16"/>
    </row>
    <row r="60" spans="1:23" ht="35.1" customHeight="1" x14ac:dyDescent="0.3">
      <c r="A60" s="38">
        <f t="shared" si="1"/>
        <v>57</v>
      </c>
      <c r="B60" s="9" t="s">
        <v>25</v>
      </c>
      <c r="C60" s="10" t="s">
        <v>26</v>
      </c>
      <c r="D60" s="4" t="s">
        <v>19</v>
      </c>
      <c r="E60" s="4" t="s">
        <v>21</v>
      </c>
      <c r="F60" s="4" t="s">
        <v>27</v>
      </c>
      <c r="G60" s="11" t="s">
        <v>279</v>
      </c>
      <c r="H60" s="11" t="s">
        <v>226</v>
      </c>
      <c r="I60" s="11" t="s">
        <v>226</v>
      </c>
      <c r="J60" s="11" t="b">
        <f t="shared" si="0"/>
        <v>1</v>
      </c>
      <c r="K60" s="20" t="s">
        <v>85</v>
      </c>
      <c r="L60" s="11" t="s">
        <v>29</v>
      </c>
      <c r="M60" s="12" t="s">
        <v>30</v>
      </c>
      <c r="N60" s="13" t="s">
        <v>6</v>
      </c>
      <c r="O60" s="59" t="s">
        <v>7</v>
      </c>
      <c r="P60" s="14" t="s">
        <v>4</v>
      </c>
      <c r="Q60" s="5" t="s">
        <v>17</v>
      </c>
      <c r="R60" s="28" t="s">
        <v>6</v>
      </c>
      <c r="S60" s="62" t="s">
        <v>7</v>
      </c>
      <c r="T60" s="30" t="s">
        <v>49</v>
      </c>
      <c r="U60" s="31" t="s">
        <v>17</v>
      </c>
      <c r="V60" s="15" t="s">
        <v>31</v>
      </c>
      <c r="W60" s="16"/>
    </row>
    <row r="61" spans="1:23" ht="35.1" customHeight="1" x14ac:dyDescent="0.3">
      <c r="A61" s="38">
        <f t="shared" si="1"/>
        <v>58</v>
      </c>
      <c r="B61" s="9" t="s">
        <v>25</v>
      </c>
      <c r="C61" s="10" t="s">
        <v>26</v>
      </c>
      <c r="D61" s="4" t="s">
        <v>19</v>
      </c>
      <c r="E61" s="4" t="s">
        <v>21</v>
      </c>
      <c r="F61" s="4" t="s">
        <v>27</v>
      </c>
      <c r="G61" s="11" t="s">
        <v>279</v>
      </c>
      <c r="H61" s="11" t="s">
        <v>226</v>
      </c>
      <c r="I61" s="11" t="s">
        <v>226</v>
      </c>
      <c r="J61" s="11" t="b">
        <f t="shared" si="0"/>
        <v>1</v>
      </c>
      <c r="K61" s="20" t="s">
        <v>184</v>
      </c>
      <c r="L61" s="11" t="s">
        <v>29</v>
      </c>
      <c r="M61" s="12" t="s">
        <v>30</v>
      </c>
      <c r="N61" s="13" t="s">
        <v>6</v>
      </c>
      <c r="O61" s="60"/>
      <c r="P61" s="14" t="s">
        <v>4</v>
      </c>
      <c r="Q61" s="5" t="s">
        <v>17</v>
      </c>
      <c r="R61" s="28" t="s">
        <v>6</v>
      </c>
      <c r="S61" s="64"/>
      <c r="T61" s="30" t="s">
        <v>49</v>
      </c>
      <c r="U61" s="31" t="s">
        <v>17</v>
      </c>
      <c r="V61" s="15" t="s">
        <v>31</v>
      </c>
      <c r="W61" s="16"/>
    </row>
    <row r="62" spans="1:23" ht="35.1" customHeight="1" x14ac:dyDescent="0.3">
      <c r="A62" s="38">
        <f t="shared" si="1"/>
        <v>59</v>
      </c>
      <c r="B62" s="9" t="s">
        <v>25</v>
      </c>
      <c r="C62" s="10" t="s">
        <v>26</v>
      </c>
      <c r="D62" s="4" t="s">
        <v>19</v>
      </c>
      <c r="E62" s="4" t="s">
        <v>21</v>
      </c>
      <c r="F62" s="4" t="s">
        <v>27</v>
      </c>
      <c r="G62" s="11" t="s">
        <v>279</v>
      </c>
      <c r="H62" s="11" t="s">
        <v>226</v>
      </c>
      <c r="I62" s="11" t="s">
        <v>226</v>
      </c>
      <c r="J62" s="11" t="b">
        <f t="shared" si="0"/>
        <v>1</v>
      </c>
      <c r="K62" s="20" t="s">
        <v>185</v>
      </c>
      <c r="L62" s="11" t="s">
        <v>29</v>
      </c>
      <c r="M62" s="12" t="s">
        <v>30</v>
      </c>
      <c r="N62" s="13" t="s">
        <v>6</v>
      </c>
      <c r="O62" s="61"/>
      <c r="P62" s="14" t="s">
        <v>4</v>
      </c>
      <c r="Q62" s="5" t="s">
        <v>17</v>
      </c>
      <c r="R62" s="28" t="s">
        <v>8</v>
      </c>
      <c r="S62" s="29"/>
      <c r="T62" s="30"/>
      <c r="U62" s="31"/>
      <c r="V62" s="15" t="s">
        <v>31</v>
      </c>
      <c r="W62" s="16"/>
    </row>
    <row r="63" spans="1:23" ht="35.1" customHeight="1" x14ac:dyDescent="0.3">
      <c r="A63" s="38">
        <f t="shared" si="1"/>
        <v>60</v>
      </c>
      <c r="B63" s="9" t="s">
        <v>25</v>
      </c>
      <c r="C63" s="10" t="s">
        <v>26</v>
      </c>
      <c r="D63" s="4" t="s">
        <v>19</v>
      </c>
      <c r="E63" s="4" t="s">
        <v>21</v>
      </c>
      <c r="F63" s="4" t="s">
        <v>27</v>
      </c>
      <c r="G63" s="11" t="s">
        <v>86</v>
      </c>
      <c r="H63" s="11" t="s">
        <v>276</v>
      </c>
      <c r="I63" s="11" t="str">
        <f>VLOOKUP(G63,'[1]ÅëÇÕ ¹®¼­1'!$D$5:$E$254,2,)</f>
        <v>Department of Middle Eastern Languages, Literatures and Cultures</v>
      </c>
      <c r="J63" s="11" t="b">
        <f t="shared" si="0"/>
        <v>1</v>
      </c>
      <c r="K63" s="21" t="s">
        <v>87</v>
      </c>
      <c r="L63" s="11" t="s">
        <v>29</v>
      </c>
      <c r="M63" s="12" t="s">
        <v>30</v>
      </c>
      <c r="N63" s="13" t="s">
        <v>6</v>
      </c>
      <c r="O63" s="59" t="s">
        <v>38</v>
      </c>
      <c r="P63" s="14" t="s">
        <v>4</v>
      </c>
      <c r="Q63" s="5" t="s">
        <v>17</v>
      </c>
      <c r="R63" s="28" t="s">
        <v>6</v>
      </c>
      <c r="S63" s="62" t="s">
        <v>7</v>
      </c>
      <c r="T63" s="30" t="s">
        <v>49</v>
      </c>
      <c r="U63" s="31" t="s">
        <v>17</v>
      </c>
      <c r="V63" s="15" t="s">
        <v>31</v>
      </c>
      <c r="W63" s="16"/>
    </row>
    <row r="64" spans="1:23" ht="35.1" customHeight="1" x14ac:dyDescent="0.3">
      <c r="A64" s="38">
        <f t="shared" si="1"/>
        <v>61</v>
      </c>
      <c r="B64" s="9" t="s">
        <v>25</v>
      </c>
      <c r="C64" s="10" t="s">
        <v>26</v>
      </c>
      <c r="D64" s="4" t="s">
        <v>19</v>
      </c>
      <c r="E64" s="4" t="s">
        <v>21</v>
      </c>
      <c r="F64" s="4" t="s">
        <v>27</v>
      </c>
      <c r="G64" s="11" t="s">
        <v>86</v>
      </c>
      <c r="H64" s="11" t="s">
        <v>276</v>
      </c>
      <c r="I64" s="11" t="str">
        <f>VLOOKUP(G64,'[1]ÅëÇÕ ¹®¼­1'!$D$5:$E$254,2,)</f>
        <v>Department of Middle Eastern Languages, Literatures and Cultures</v>
      </c>
      <c r="J64" s="11" t="b">
        <f t="shared" si="0"/>
        <v>1</v>
      </c>
      <c r="K64" s="22" t="s">
        <v>88</v>
      </c>
      <c r="L64" s="11" t="s">
        <v>29</v>
      </c>
      <c r="M64" s="12" t="s">
        <v>30</v>
      </c>
      <c r="N64" s="13" t="s">
        <v>6</v>
      </c>
      <c r="O64" s="60"/>
      <c r="P64" s="14" t="s">
        <v>4</v>
      </c>
      <c r="Q64" s="5" t="s">
        <v>17</v>
      </c>
      <c r="R64" s="28" t="s">
        <v>6</v>
      </c>
      <c r="S64" s="63"/>
      <c r="T64" s="30" t="s">
        <v>49</v>
      </c>
      <c r="U64" s="31" t="s">
        <v>17</v>
      </c>
      <c r="V64" s="15" t="s">
        <v>31</v>
      </c>
      <c r="W64" s="16"/>
    </row>
    <row r="65" spans="1:23" ht="35.1" customHeight="1" x14ac:dyDescent="0.3">
      <c r="A65" s="38">
        <f t="shared" si="1"/>
        <v>62</v>
      </c>
      <c r="B65" s="9" t="s">
        <v>25</v>
      </c>
      <c r="C65" s="10" t="s">
        <v>26</v>
      </c>
      <c r="D65" s="4" t="s">
        <v>19</v>
      </c>
      <c r="E65" s="4" t="s">
        <v>21</v>
      </c>
      <c r="F65" s="4" t="s">
        <v>27</v>
      </c>
      <c r="G65" s="11" t="s">
        <v>86</v>
      </c>
      <c r="H65" s="11" t="s">
        <v>227</v>
      </c>
      <c r="I65" s="11" t="str">
        <f>VLOOKUP(G65,'[1]ÅëÇÕ ¹®¼­1'!$D$5:$E$254,2,)</f>
        <v>Department of Middle Eastern Languages, Literatures and Cultures</v>
      </c>
      <c r="J65" s="11" t="b">
        <f t="shared" si="0"/>
        <v>1</v>
      </c>
      <c r="K65" s="21" t="s">
        <v>89</v>
      </c>
      <c r="L65" s="11" t="s">
        <v>29</v>
      </c>
      <c r="M65" s="12" t="s">
        <v>30</v>
      </c>
      <c r="N65" s="13" t="s">
        <v>6</v>
      </c>
      <c r="O65" s="60"/>
      <c r="P65" s="14" t="s">
        <v>4</v>
      </c>
      <c r="Q65" s="5" t="s">
        <v>17</v>
      </c>
      <c r="R65" s="28" t="s">
        <v>6</v>
      </c>
      <c r="S65" s="63"/>
      <c r="T65" s="30" t="s">
        <v>49</v>
      </c>
      <c r="U65" s="31" t="s">
        <v>17</v>
      </c>
      <c r="V65" s="15" t="s">
        <v>31</v>
      </c>
      <c r="W65" s="16"/>
    </row>
    <row r="66" spans="1:23" ht="35.1" customHeight="1" x14ac:dyDescent="0.3">
      <c r="A66" s="38">
        <f t="shared" si="1"/>
        <v>63</v>
      </c>
      <c r="B66" s="9" t="s">
        <v>25</v>
      </c>
      <c r="C66" s="10" t="s">
        <v>26</v>
      </c>
      <c r="D66" s="4" t="s">
        <v>19</v>
      </c>
      <c r="E66" s="4" t="s">
        <v>21</v>
      </c>
      <c r="F66" s="4" t="s">
        <v>27</v>
      </c>
      <c r="G66" s="11" t="s">
        <v>275</v>
      </c>
      <c r="H66" s="11" t="s">
        <v>227</v>
      </c>
      <c r="I66" s="11" t="str">
        <f>VLOOKUP(G66,'[1]ÅëÇÕ ¹®¼­1'!$D$5:$E$254,2,)</f>
        <v>Department of Middle Eastern Languages, Literatures and Cultures</v>
      </c>
      <c r="J66" s="11" t="b">
        <f t="shared" si="0"/>
        <v>1</v>
      </c>
      <c r="K66" s="22" t="s">
        <v>90</v>
      </c>
      <c r="L66" s="11" t="s">
        <v>29</v>
      </c>
      <c r="M66" s="12" t="s">
        <v>30</v>
      </c>
      <c r="N66" s="13" t="s">
        <v>6</v>
      </c>
      <c r="O66" s="60"/>
      <c r="P66" s="14" t="s">
        <v>4</v>
      </c>
      <c r="Q66" s="5" t="s">
        <v>17</v>
      </c>
      <c r="R66" s="28" t="s">
        <v>6</v>
      </c>
      <c r="S66" s="63"/>
      <c r="T66" s="30" t="s">
        <v>49</v>
      </c>
      <c r="U66" s="31" t="s">
        <v>17</v>
      </c>
      <c r="V66" s="15" t="s">
        <v>31</v>
      </c>
      <c r="W66" s="16"/>
    </row>
    <row r="67" spans="1:23" ht="35.1" customHeight="1" x14ac:dyDescent="0.3">
      <c r="A67" s="38">
        <f t="shared" si="1"/>
        <v>64</v>
      </c>
      <c r="B67" s="9" t="s">
        <v>25</v>
      </c>
      <c r="C67" s="10" t="s">
        <v>26</v>
      </c>
      <c r="D67" s="4" t="s">
        <v>19</v>
      </c>
      <c r="E67" s="4" t="s">
        <v>21</v>
      </c>
      <c r="F67" s="4" t="s">
        <v>27</v>
      </c>
      <c r="G67" s="11" t="s">
        <v>86</v>
      </c>
      <c r="H67" s="11" t="s">
        <v>227</v>
      </c>
      <c r="I67" s="11" t="str">
        <f>VLOOKUP(G67,'[1]ÅëÇÕ ¹®¼­1'!$D$5:$E$254,2,)</f>
        <v>Department of Middle Eastern Languages, Literatures and Cultures</v>
      </c>
      <c r="J67" s="11" t="b">
        <f t="shared" si="0"/>
        <v>1</v>
      </c>
      <c r="K67" s="21" t="s">
        <v>91</v>
      </c>
      <c r="L67" s="11" t="s">
        <v>29</v>
      </c>
      <c r="M67" s="12" t="s">
        <v>30</v>
      </c>
      <c r="N67" s="13" t="s">
        <v>6</v>
      </c>
      <c r="O67" s="60"/>
      <c r="P67" s="14" t="s">
        <v>4</v>
      </c>
      <c r="Q67" s="5" t="s">
        <v>17</v>
      </c>
      <c r="R67" s="28" t="s">
        <v>6</v>
      </c>
      <c r="S67" s="63"/>
      <c r="T67" s="30" t="s">
        <v>49</v>
      </c>
      <c r="U67" s="31" t="s">
        <v>17</v>
      </c>
      <c r="V67" s="15" t="s">
        <v>31</v>
      </c>
      <c r="W67" s="16"/>
    </row>
    <row r="68" spans="1:23" ht="35.1" customHeight="1" x14ac:dyDescent="0.3">
      <c r="A68" s="38">
        <f t="shared" si="1"/>
        <v>65</v>
      </c>
      <c r="B68" s="9" t="s">
        <v>25</v>
      </c>
      <c r="C68" s="10" t="s">
        <v>26</v>
      </c>
      <c r="D68" s="4" t="s">
        <v>19</v>
      </c>
      <c r="E68" s="4" t="s">
        <v>21</v>
      </c>
      <c r="F68" s="4" t="s">
        <v>27</v>
      </c>
      <c r="G68" s="11" t="s">
        <v>86</v>
      </c>
      <c r="H68" s="11" t="s">
        <v>227</v>
      </c>
      <c r="I68" s="11" t="str">
        <f>VLOOKUP(G68,'[1]ÅëÇÕ ¹®¼­1'!$D$5:$E$254,2,)</f>
        <v>Department of Middle Eastern Languages, Literatures and Cultures</v>
      </c>
      <c r="J68" s="11" t="b">
        <f t="shared" si="0"/>
        <v>1</v>
      </c>
      <c r="K68" s="22" t="s">
        <v>92</v>
      </c>
      <c r="L68" s="11" t="s">
        <v>29</v>
      </c>
      <c r="M68" s="12" t="s">
        <v>30</v>
      </c>
      <c r="N68" s="13" t="s">
        <v>6</v>
      </c>
      <c r="O68" s="61"/>
      <c r="P68" s="14" t="s">
        <v>4</v>
      </c>
      <c r="Q68" s="5" t="s">
        <v>17</v>
      </c>
      <c r="R68" s="28" t="s">
        <v>6</v>
      </c>
      <c r="S68" s="64"/>
      <c r="T68" s="30" t="s">
        <v>49</v>
      </c>
      <c r="U68" s="31" t="s">
        <v>17</v>
      </c>
      <c r="V68" s="15" t="s">
        <v>31</v>
      </c>
      <c r="W68" s="16"/>
    </row>
    <row r="69" spans="1:23" ht="35.1" customHeight="1" x14ac:dyDescent="0.3">
      <c r="A69" s="38">
        <f t="shared" si="1"/>
        <v>66</v>
      </c>
      <c r="B69" s="9" t="s">
        <v>25</v>
      </c>
      <c r="C69" s="10" t="s">
        <v>26</v>
      </c>
      <c r="D69" s="4" t="s">
        <v>19</v>
      </c>
      <c r="E69" s="4" t="s">
        <v>21</v>
      </c>
      <c r="F69" s="4" t="s">
        <v>27</v>
      </c>
      <c r="G69" s="11" t="s">
        <v>93</v>
      </c>
      <c r="H69" s="11" t="s">
        <v>228</v>
      </c>
      <c r="I69" s="11" t="str">
        <f>VLOOKUP(G69,'[1]ÅëÇÕ ¹®¼­1'!$D$5:$E$254,2,)</f>
        <v>Department of Comparative Literature</v>
      </c>
      <c r="J69" s="11" t="b">
        <f t="shared" ref="J69:J117" si="2">I69=H69</f>
        <v>1</v>
      </c>
      <c r="K69" s="22" t="s">
        <v>94</v>
      </c>
      <c r="L69" s="11" t="s">
        <v>29</v>
      </c>
      <c r="M69" s="12" t="s">
        <v>30</v>
      </c>
      <c r="N69" s="13" t="s">
        <v>8</v>
      </c>
      <c r="O69" s="25"/>
      <c r="P69" s="14"/>
      <c r="Q69" s="5"/>
      <c r="R69" s="28" t="s">
        <v>6</v>
      </c>
      <c r="S69" s="29" t="s">
        <v>7</v>
      </c>
      <c r="T69" s="30" t="s">
        <v>49</v>
      </c>
      <c r="U69" s="31" t="s">
        <v>17</v>
      </c>
      <c r="V69" s="15" t="s">
        <v>31</v>
      </c>
      <c r="W69" s="16"/>
    </row>
    <row r="70" spans="1:23" ht="35.1" customHeight="1" x14ac:dyDescent="0.3">
      <c r="A70" s="38">
        <f t="shared" ref="A70:A117" si="3">A69+1</f>
        <v>67</v>
      </c>
      <c r="B70" s="9" t="s">
        <v>25</v>
      </c>
      <c r="C70" s="10" t="s">
        <v>26</v>
      </c>
      <c r="D70" s="4" t="s">
        <v>19</v>
      </c>
      <c r="E70" s="4" t="s">
        <v>21</v>
      </c>
      <c r="F70" s="4" t="s">
        <v>27</v>
      </c>
      <c r="G70" s="11" t="s">
        <v>95</v>
      </c>
      <c r="H70" s="11" t="s">
        <v>229</v>
      </c>
      <c r="I70" s="11" t="str">
        <f>VLOOKUP(G70,'[1]ÅëÇÕ ¹®¼­1'!$D$5:$E$254,2,)</f>
        <v>Department of Global Culture &amp; Contents</v>
      </c>
      <c r="J70" s="11" t="b">
        <f t="shared" si="2"/>
        <v>1</v>
      </c>
      <c r="K70" s="22" t="s">
        <v>186</v>
      </c>
      <c r="L70" s="11" t="s">
        <v>29</v>
      </c>
      <c r="M70" s="12" t="s">
        <v>30</v>
      </c>
      <c r="N70" s="13" t="s">
        <v>6</v>
      </c>
      <c r="O70" s="25" t="s">
        <v>206</v>
      </c>
      <c r="P70" s="14" t="s">
        <v>4</v>
      </c>
      <c r="Q70" s="5" t="s">
        <v>17</v>
      </c>
      <c r="R70" s="28" t="s">
        <v>6</v>
      </c>
      <c r="S70" s="29" t="s">
        <v>206</v>
      </c>
      <c r="T70" s="30" t="s">
        <v>49</v>
      </c>
      <c r="U70" s="31" t="s">
        <v>17</v>
      </c>
      <c r="V70" s="15" t="s">
        <v>31</v>
      </c>
      <c r="W70" s="17"/>
    </row>
    <row r="71" spans="1:23" ht="35.1" customHeight="1" x14ac:dyDescent="0.3">
      <c r="A71" s="38">
        <f t="shared" si="3"/>
        <v>68</v>
      </c>
      <c r="B71" s="9" t="s">
        <v>25</v>
      </c>
      <c r="C71" s="10" t="s">
        <v>26</v>
      </c>
      <c r="D71" s="4" t="s">
        <v>19</v>
      </c>
      <c r="E71" s="4" t="s">
        <v>21</v>
      </c>
      <c r="F71" s="4" t="s">
        <v>27</v>
      </c>
      <c r="G71" s="11" t="s">
        <v>96</v>
      </c>
      <c r="H71" s="11" t="s">
        <v>230</v>
      </c>
      <c r="I71" s="11" t="str">
        <f>VLOOKUP(G71,'[1]ÅëÇÕ ¹®¼­1'!$D$5:$E$254,2,)</f>
        <v>Department of Linguistics and Cognitive Science</v>
      </c>
      <c r="J71" s="11" t="b">
        <f t="shared" si="2"/>
        <v>1</v>
      </c>
      <c r="K71" s="22" t="s">
        <v>97</v>
      </c>
      <c r="L71" s="11" t="s">
        <v>29</v>
      </c>
      <c r="M71" s="12" t="s">
        <v>30</v>
      </c>
      <c r="N71" s="13" t="s">
        <v>6</v>
      </c>
      <c r="O71" s="25" t="s">
        <v>7</v>
      </c>
      <c r="P71" s="14" t="s">
        <v>4</v>
      </c>
      <c r="Q71" s="5" t="s">
        <v>17</v>
      </c>
      <c r="R71" s="28" t="s">
        <v>6</v>
      </c>
      <c r="S71" s="29" t="s">
        <v>7</v>
      </c>
      <c r="T71" s="30" t="s">
        <v>49</v>
      </c>
      <c r="U71" s="31" t="s">
        <v>17</v>
      </c>
      <c r="V71" s="15" t="s">
        <v>31</v>
      </c>
      <c r="W71" s="16"/>
    </row>
    <row r="72" spans="1:23" ht="35.1" customHeight="1" x14ac:dyDescent="0.3">
      <c r="A72" s="38">
        <f t="shared" si="3"/>
        <v>69</v>
      </c>
      <c r="B72" s="9" t="s">
        <v>25</v>
      </c>
      <c r="C72" s="10" t="s">
        <v>26</v>
      </c>
      <c r="D72" s="4" t="s">
        <v>19</v>
      </c>
      <c r="E72" s="4" t="s">
        <v>21</v>
      </c>
      <c r="F72" s="4" t="s">
        <v>27</v>
      </c>
      <c r="G72" s="11" t="s">
        <v>98</v>
      </c>
      <c r="H72" s="11" t="s">
        <v>231</v>
      </c>
      <c r="I72" s="11" t="str">
        <f>VLOOKUP(G72,'[1]ÅëÇÕ ¹®¼­1'!$D$5:$E$254,2,)</f>
        <v>Department of Philosophy</v>
      </c>
      <c r="J72" s="11" t="b">
        <f t="shared" si="2"/>
        <v>1</v>
      </c>
      <c r="K72" s="22" t="s">
        <v>99</v>
      </c>
      <c r="L72" s="11" t="s">
        <v>29</v>
      </c>
      <c r="M72" s="12" t="s">
        <v>30</v>
      </c>
      <c r="N72" s="13" t="s">
        <v>6</v>
      </c>
      <c r="O72" s="59" t="s">
        <v>7</v>
      </c>
      <c r="P72" s="14" t="s">
        <v>4</v>
      </c>
      <c r="Q72" s="5" t="s">
        <v>17</v>
      </c>
      <c r="R72" s="28" t="s">
        <v>6</v>
      </c>
      <c r="S72" s="62" t="s">
        <v>7</v>
      </c>
      <c r="T72" s="30" t="s">
        <v>49</v>
      </c>
      <c r="U72" s="31" t="s">
        <v>17</v>
      </c>
      <c r="V72" s="15" t="s">
        <v>31</v>
      </c>
      <c r="W72" s="16"/>
    </row>
    <row r="73" spans="1:23" ht="35.1" customHeight="1" x14ac:dyDescent="0.3">
      <c r="A73" s="38">
        <f t="shared" si="3"/>
        <v>70</v>
      </c>
      <c r="B73" s="9" t="s">
        <v>25</v>
      </c>
      <c r="C73" s="10" t="s">
        <v>26</v>
      </c>
      <c r="D73" s="4" t="s">
        <v>19</v>
      </c>
      <c r="E73" s="4" t="s">
        <v>21</v>
      </c>
      <c r="F73" s="4" t="s">
        <v>27</v>
      </c>
      <c r="G73" s="11" t="s">
        <v>98</v>
      </c>
      <c r="H73" s="11" t="s">
        <v>231</v>
      </c>
      <c r="I73" s="11" t="str">
        <f>VLOOKUP(G73,'[1]ÅëÇÕ ¹®¼­1'!$D$5:$E$254,2,)</f>
        <v>Department of Philosophy</v>
      </c>
      <c r="J73" s="11" t="b">
        <f t="shared" si="2"/>
        <v>1</v>
      </c>
      <c r="K73" s="22" t="s">
        <v>187</v>
      </c>
      <c r="L73" s="11" t="s">
        <v>29</v>
      </c>
      <c r="M73" s="12" t="s">
        <v>30</v>
      </c>
      <c r="N73" s="13" t="s">
        <v>6</v>
      </c>
      <c r="O73" s="61"/>
      <c r="P73" s="14" t="s">
        <v>4</v>
      </c>
      <c r="Q73" s="5" t="s">
        <v>17</v>
      </c>
      <c r="R73" s="28" t="s">
        <v>6</v>
      </c>
      <c r="S73" s="64"/>
      <c r="T73" s="30" t="s">
        <v>49</v>
      </c>
      <c r="U73" s="31" t="s">
        <v>17</v>
      </c>
      <c r="V73" s="15" t="s">
        <v>31</v>
      </c>
      <c r="W73" s="16"/>
    </row>
    <row r="74" spans="1:23" ht="35.1" customHeight="1" x14ac:dyDescent="0.3">
      <c r="A74" s="38">
        <f t="shared" si="3"/>
        <v>71</v>
      </c>
      <c r="B74" s="9" t="s">
        <v>25</v>
      </c>
      <c r="C74" s="10" t="s">
        <v>26</v>
      </c>
      <c r="D74" s="4" t="s">
        <v>19</v>
      </c>
      <c r="E74" s="4" t="s">
        <v>21</v>
      </c>
      <c r="F74" s="4" t="s">
        <v>27</v>
      </c>
      <c r="G74" s="11" t="s">
        <v>100</v>
      </c>
      <c r="H74" s="11" t="s">
        <v>232</v>
      </c>
      <c r="I74" s="11" t="str">
        <f>VLOOKUP(G74,'[1]ÅëÇÕ ¹®¼­1'!$D$5:$E$254,2,)</f>
        <v>Department of History</v>
      </c>
      <c r="J74" s="11" t="b">
        <f t="shared" si="2"/>
        <v>1</v>
      </c>
      <c r="K74" s="22" t="s">
        <v>101</v>
      </c>
      <c r="L74" s="11" t="s">
        <v>29</v>
      </c>
      <c r="M74" s="12" t="s">
        <v>30</v>
      </c>
      <c r="N74" s="13" t="s">
        <v>6</v>
      </c>
      <c r="O74" s="59" t="s">
        <v>7</v>
      </c>
      <c r="P74" s="14" t="s">
        <v>4</v>
      </c>
      <c r="Q74" s="5" t="s">
        <v>17</v>
      </c>
      <c r="R74" s="28" t="s">
        <v>6</v>
      </c>
      <c r="S74" s="62" t="s">
        <v>7</v>
      </c>
      <c r="T74" s="30" t="s">
        <v>49</v>
      </c>
      <c r="U74" s="31" t="s">
        <v>17</v>
      </c>
      <c r="V74" s="15" t="s">
        <v>31</v>
      </c>
      <c r="W74" s="16"/>
    </row>
    <row r="75" spans="1:23" ht="35.1" customHeight="1" x14ac:dyDescent="0.3">
      <c r="A75" s="38">
        <f t="shared" si="3"/>
        <v>72</v>
      </c>
      <c r="B75" s="9" t="s">
        <v>25</v>
      </c>
      <c r="C75" s="10" t="s">
        <v>26</v>
      </c>
      <c r="D75" s="4" t="s">
        <v>19</v>
      </c>
      <c r="E75" s="4" t="s">
        <v>21</v>
      </c>
      <c r="F75" s="4" t="s">
        <v>27</v>
      </c>
      <c r="G75" s="11" t="s">
        <v>100</v>
      </c>
      <c r="H75" s="11" t="s">
        <v>232</v>
      </c>
      <c r="I75" s="11" t="str">
        <f>VLOOKUP(G75,'[1]ÅëÇÕ ¹®¼­1'!$D$5:$E$254,2,)</f>
        <v>Department of History</v>
      </c>
      <c r="J75" s="11" t="b">
        <f t="shared" si="2"/>
        <v>1</v>
      </c>
      <c r="K75" s="22" t="s">
        <v>102</v>
      </c>
      <c r="L75" s="11" t="s">
        <v>29</v>
      </c>
      <c r="M75" s="12" t="s">
        <v>30</v>
      </c>
      <c r="N75" s="13" t="s">
        <v>6</v>
      </c>
      <c r="O75" s="60"/>
      <c r="P75" s="14" t="s">
        <v>4</v>
      </c>
      <c r="Q75" s="5" t="s">
        <v>17</v>
      </c>
      <c r="R75" s="28" t="s">
        <v>6</v>
      </c>
      <c r="S75" s="63"/>
      <c r="T75" s="30" t="s">
        <v>49</v>
      </c>
      <c r="U75" s="31" t="s">
        <v>17</v>
      </c>
      <c r="V75" s="15" t="s">
        <v>31</v>
      </c>
      <c r="W75" s="16"/>
    </row>
    <row r="76" spans="1:23" ht="35.1" customHeight="1" x14ac:dyDescent="0.3">
      <c r="A76" s="38">
        <f t="shared" si="3"/>
        <v>73</v>
      </c>
      <c r="B76" s="9" t="s">
        <v>25</v>
      </c>
      <c r="C76" s="10" t="s">
        <v>26</v>
      </c>
      <c r="D76" s="4" t="s">
        <v>19</v>
      </c>
      <c r="E76" s="4" t="s">
        <v>21</v>
      </c>
      <c r="F76" s="4" t="s">
        <v>27</v>
      </c>
      <c r="G76" s="11" t="s">
        <v>100</v>
      </c>
      <c r="H76" s="11" t="s">
        <v>232</v>
      </c>
      <c r="I76" s="11" t="str">
        <f>VLOOKUP(G76,'[1]ÅëÇÕ ¹®¼­1'!$D$5:$E$254,2,)</f>
        <v>Department of History</v>
      </c>
      <c r="J76" s="11" t="b">
        <f t="shared" si="2"/>
        <v>1</v>
      </c>
      <c r="K76" s="22" t="s">
        <v>103</v>
      </c>
      <c r="L76" s="11" t="s">
        <v>29</v>
      </c>
      <c r="M76" s="12" t="s">
        <v>30</v>
      </c>
      <c r="N76" s="13" t="s">
        <v>6</v>
      </c>
      <c r="O76" s="60"/>
      <c r="P76" s="14" t="s">
        <v>4</v>
      </c>
      <c r="Q76" s="5" t="s">
        <v>17</v>
      </c>
      <c r="R76" s="28" t="s">
        <v>6</v>
      </c>
      <c r="S76" s="63"/>
      <c r="T76" s="30" t="s">
        <v>49</v>
      </c>
      <c r="U76" s="31" t="s">
        <v>17</v>
      </c>
      <c r="V76" s="15" t="s">
        <v>31</v>
      </c>
      <c r="W76" s="16"/>
    </row>
    <row r="77" spans="1:23" ht="35.1" customHeight="1" x14ac:dyDescent="0.3">
      <c r="A77" s="38">
        <f t="shared" si="3"/>
        <v>74</v>
      </c>
      <c r="B77" s="9" t="s">
        <v>25</v>
      </c>
      <c r="C77" s="10" t="s">
        <v>26</v>
      </c>
      <c r="D77" s="4" t="s">
        <v>19</v>
      </c>
      <c r="E77" s="4" t="s">
        <v>21</v>
      </c>
      <c r="F77" s="4" t="s">
        <v>27</v>
      </c>
      <c r="G77" s="11" t="s">
        <v>104</v>
      </c>
      <c r="H77" s="11" t="s">
        <v>233</v>
      </c>
      <c r="I77" s="11" t="str">
        <f>VLOOKUP(G77,'[1]ÅëÇÕ ¹®¼­1'!$D$5:$E$254,2,)</f>
        <v xml:space="preserve">Department of Education </v>
      </c>
      <c r="J77" s="11" t="b">
        <f t="shared" si="2"/>
        <v>1</v>
      </c>
      <c r="K77" s="22" t="s">
        <v>105</v>
      </c>
      <c r="L77" s="11" t="s">
        <v>106</v>
      </c>
      <c r="M77" s="12" t="s">
        <v>107</v>
      </c>
      <c r="N77" s="13" t="s">
        <v>6</v>
      </c>
      <c r="O77" s="59" t="s">
        <v>257</v>
      </c>
      <c r="P77" s="14" t="s">
        <v>4</v>
      </c>
      <c r="Q77" s="5" t="s">
        <v>17</v>
      </c>
      <c r="R77" s="28" t="s">
        <v>6</v>
      </c>
      <c r="S77" s="62" t="s">
        <v>7</v>
      </c>
      <c r="T77" s="30" t="s">
        <v>49</v>
      </c>
      <c r="U77" s="31" t="s">
        <v>17</v>
      </c>
      <c r="V77" s="15" t="s">
        <v>31</v>
      </c>
      <c r="W77" s="16"/>
    </row>
    <row r="78" spans="1:23" ht="35.1" customHeight="1" x14ac:dyDescent="0.3">
      <c r="A78" s="38">
        <f t="shared" si="3"/>
        <v>75</v>
      </c>
      <c r="B78" s="9" t="s">
        <v>25</v>
      </c>
      <c r="C78" s="10" t="s">
        <v>26</v>
      </c>
      <c r="D78" s="4" t="s">
        <v>19</v>
      </c>
      <c r="E78" s="4" t="s">
        <v>21</v>
      </c>
      <c r="F78" s="4" t="s">
        <v>27</v>
      </c>
      <c r="G78" s="11" t="s">
        <v>104</v>
      </c>
      <c r="H78" s="11" t="s">
        <v>233</v>
      </c>
      <c r="I78" s="11" t="str">
        <f>VLOOKUP(G78,'[1]ÅëÇÕ ¹®¼­1'!$D$5:$E$254,2,)</f>
        <v xml:space="preserve">Department of Education </v>
      </c>
      <c r="J78" s="11" t="b">
        <f t="shared" si="2"/>
        <v>1</v>
      </c>
      <c r="K78" s="43" t="s">
        <v>265</v>
      </c>
      <c r="L78" s="11" t="s">
        <v>106</v>
      </c>
      <c r="M78" s="12" t="s">
        <v>107</v>
      </c>
      <c r="N78" s="13" t="s">
        <v>6</v>
      </c>
      <c r="O78" s="61"/>
      <c r="P78" s="14" t="s">
        <v>4</v>
      </c>
      <c r="Q78" s="5" t="s">
        <v>17</v>
      </c>
      <c r="R78" s="28" t="s">
        <v>6</v>
      </c>
      <c r="S78" s="64"/>
      <c r="T78" s="30" t="s">
        <v>49</v>
      </c>
      <c r="U78" s="31" t="s">
        <v>17</v>
      </c>
      <c r="V78" s="15" t="s">
        <v>31</v>
      </c>
      <c r="W78" s="16"/>
    </row>
    <row r="79" spans="1:23" ht="35.1" customHeight="1" x14ac:dyDescent="0.3">
      <c r="A79" s="38">
        <f t="shared" si="3"/>
        <v>76</v>
      </c>
      <c r="B79" s="9" t="s">
        <v>25</v>
      </c>
      <c r="C79" s="10" t="s">
        <v>26</v>
      </c>
      <c r="D79" s="4" t="s">
        <v>19</v>
      </c>
      <c r="E79" s="4" t="s">
        <v>21</v>
      </c>
      <c r="F79" s="4" t="s">
        <v>27</v>
      </c>
      <c r="G79" s="11" t="s">
        <v>108</v>
      </c>
      <c r="H79" s="11" t="s">
        <v>234</v>
      </c>
      <c r="I79" s="11" t="str">
        <f>VLOOKUP(G79,'[1]ÅëÇÕ ¹®¼­1'!$D$5:$E$254,2,)</f>
        <v>Department of Information and Archival Science</v>
      </c>
      <c r="J79" s="11" t="b">
        <f t="shared" si="2"/>
        <v>1</v>
      </c>
      <c r="K79" s="22" t="s">
        <v>188</v>
      </c>
      <c r="L79" s="11" t="s">
        <v>29</v>
      </c>
      <c r="M79" s="12" t="s">
        <v>30</v>
      </c>
      <c r="N79" s="13" t="s">
        <v>6</v>
      </c>
      <c r="O79" s="25" t="s">
        <v>266</v>
      </c>
      <c r="P79" s="14" t="s">
        <v>4</v>
      </c>
      <c r="Q79" s="5" t="s">
        <v>17</v>
      </c>
      <c r="R79" s="28" t="s">
        <v>6</v>
      </c>
      <c r="S79" s="29" t="s">
        <v>7</v>
      </c>
      <c r="T79" s="30" t="s">
        <v>49</v>
      </c>
      <c r="U79" s="31" t="s">
        <v>17</v>
      </c>
      <c r="V79" s="15" t="s">
        <v>31</v>
      </c>
      <c r="W79" s="16"/>
    </row>
    <row r="80" spans="1:23" ht="35.1" customHeight="1" x14ac:dyDescent="0.3">
      <c r="A80" s="38">
        <f t="shared" si="3"/>
        <v>77</v>
      </c>
      <c r="B80" s="9" t="s">
        <v>25</v>
      </c>
      <c r="C80" s="10" t="s">
        <v>26</v>
      </c>
      <c r="D80" s="4" t="s">
        <v>19</v>
      </c>
      <c r="E80" s="4" t="s">
        <v>21</v>
      </c>
      <c r="F80" s="4" t="s">
        <v>27</v>
      </c>
      <c r="G80" s="11" t="s">
        <v>109</v>
      </c>
      <c r="H80" s="11" t="s">
        <v>235</v>
      </c>
      <c r="I80" s="11" t="str">
        <f>VLOOKUP(G80,'[1]ÅëÇÕ ¹®¼­1'!$D$5:$E$254,2,)</f>
        <v>Department of International Relations</v>
      </c>
      <c r="J80" s="11" t="b">
        <f t="shared" si="2"/>
        <v>1</v>
      </c>
      <c r="K80" s="22" t="s">
        <v>110</v>
      </c>
      <c r="L80" s="11" t="s">
        <v>106</v>
      </c>
      <c r="M80" s="12" t="s">
        <v>107</v>
      </c>
      <c r="N80" s="13" t="s">
        <v>6</v>
      </c>
      <c r="O80" s="25" t="s">
        <v>7</v>
      </c>
      <c r="P80" s="14" t="s">
        <v>4</v>
      </c>
      <c r="Q80" s="5" t="s">
        <v>17</v>
      </c>
      <c r="R80" s="28" t="s">
        <v>6</v>
      </c>
      <c r="S80" s="29" t="s">
        <v>7</v>
      </c>
      <c r="T80" s="30" t="s">
        <v>49</v>
      </c>
      <c r="U80" s="31" t="s">
        <v>17</v>
      </c>
      <c r="V80" s="15" t="s">
        <v>31</v>
      </c>
      <c r="W80" s="16"/>
    </row>
    <row r="81" spans="1:23" ht="35.1" customHeight="1" x14ac:dyDescent="0.3">
      <c r="A81" s="38">
        <f t="shared" si="3"/>
        <v>78</v>
      </c>
      <c r="B81" s="9" t="s">
        <v>25</v>
      </c>
      <c r="C81" s="10" t="s">
        <v>26</v>
      </c>
      <c r="D81" s="4" t="s">
        <v>19</v>
      </c>
      <c r="E81" s="4" t="s">
        <v>21</v>
      </c>
      <c r="F81" s="4" t="s">
        <v>27</v>
      </c>
      <c r="G81" s="11" t="s">
        <v>111</v>
      </c>
      <c r="H81" s="11" t="s">
        <v>236</v>
      </c>
      <c r="I81" s="11" t="str">
        <f>VLOOKUP(G81,'[1]ÅëÇÕ ¹®¼­1'!$D$5:$E$254,2,)</f>
        <v>Department of Political Science and International Relations</v>
      </c>
      <c r="J81" s="11" t="b">
        <f t="shared" si="2"/>
        <v>1</v>
      </c>
      <c r="K81" s="22" t="s">
        <v>189</v>
      </c>
      <c r="L81" s="11" t="s">
        <v>106</v>
      </c>
      <c r="M81" s="12" t="s">
        <v>107</v>
      </c>
      <c r="N81" s="13" t="s">
        <v>6</v>
      </c>
      <c r="O81" s="25" t="s">
        <v>7</v>
      </c>
      <c r="P81" s="14" t="s">
        <v>4</v>
      </c>
      <c r="Q81" s="5" t="s">
        <v>17</v>
      </c>
      <c r="R81" s="28" t="s">
        <v>6</v>
      </c>
      <c r="S81" s="29" t="s">
        <v>7</v>
      </c>
      <c r="T81" s="30" t="s">
        <v>49</v>
      </c>
      <c r="U81" s="31" t="s">
        <v>17</v>
      </c>
      <c r="V81" s="15" t="s">
        <v>31</v>
      </c>
      <c r="W81" s="16"/>
    </row>
    <row r="82" spans="1:23" ht="35.1" customHeight="1" x14ac:dyDescent="0.3">
      <c r="A82" s="38">
        <f t="shared" si="3"/>
        <v>79</v>
      </c>
      <c r="B82" s="9" t="s">
        <v>25</v>
      </c>
      <c r="C82" s="10" t="s">
        <v>26</v>
      </c>
      <c r="D82" s="4" t="s">
        <v>19</v>
      </c>
      <c r="E82" s="4" t="s">
        <v>21</v>
      </c>
      <c r="F82" s="4" t="s">
        <v>27</v>
      </c>
      <c r="G82" s="11" t="s">
        <v>112</v>
      </c>
      <c r="H82" s="11" t="s">
        <v>237</v>
      </c>
      <c r="I82" s="11" t="str">
        <f>VLOOKUP(G82,'[1]ÅëÇÕ ¹®¼­1'!$D$5:$E$254,2,)</f>
        <v>Department of Public Administration</v>
      </c>
      <c r="J82" s="11" t="b">
        <f t="shared" si="2"/>
        <v>1</v>
      </c>
      <c r="K82" s="22" t="s">
        <v>113</v>
      </c>
      <c r="L82" s="11" t="s">
        <v>106</v>
      </c>
      <c r="M82" s="12" t="s">
        <v>107</v>
      </c>
      <c r="N82" s="13" t="s">
        <v>6</v>
      </c>
      <c r="O82" s="25" t="s">
        <v>7</v>
      </c>
      <c r="P82" s="14" t="s">
        <v>4</v>
      </c>
      <c r="Q82" s="5" t="s">
        <v>17</v>
      </c>
      <c r="R82" s="28" t="s">
        <v>6</v>
      </c>
      <c r="S82" s="29" t="s">
        <v>7</v>
      </c>
      <c r="T82" s="30" t="s">
        <v>49</v>
      </c>
      <c r="U82" s="31" t="s">
        <v>17</v>
      </c>
      <c r="V82" s="15" t="s">
        <v>31</v>
      </c>
      <c r="W82" s="16"/>
    </row>
    <row r="83" spans="1:23" ht="35.1" customHeight="1" x14ac:dyDescent="0.3">
      <c r="A83" s="38">
        <f t="shared" si="3"/>
        <v>80</v>
      </c>
      <c r="B83" s="9" t="s">
        <v>25</v>
      </c>
      <c r="C83" s="10" t="s">
        <v>26</v>
      </c>
      <c r="D83" s="4" t="s">
        <v>19</v>
      </c>
      <c r="E83" s="4" t="s">
        <v>21</v>
      </c>
      <c r="F83" s="4" t="s">
        <v>27</v>
      </c>
      <c r="G83" s="11" t="s">
        <v>114</v>
      </c>
      <c r="H83" s="11" t="s">
        <v>238</v>
      </c>
      <c r="I83" s="11" t="str">
        <f>VLOOKUP(G83,'[1]ÅëÇÕ ¹®¼­1'!$D$5:$E$254,2,)</f>
        <v xml:space="preserve">Department of Media and Communication </v>
      </c>
      <c r="J83" s="11" t="b">
        <f t="shared" si="2"/>
        <v>1</v>
      </c>
      <c r="K83" s="22" t="s">
        <v>190</v>
      </c>
      <c r="L83" s="11" t="s">
        <v>106</v>
      </c>
      <c r="M83" s="12" t="s">
        <v>107</v>
      </c>
      <c r="N83" s="13" t="s">
        <v>6</v>
      </c>
      <c r="O83" s="25" t="s">
        <v>7</v>
      </c>
      <c r="P83" s="14" t="s">
        <v>4</v>
      </c>
      <c r="Q83" s="5" t="s">
        <v>17</v>
      </c>
      <c r="R83" s="28" t="s">
        <v>6</v>
      </c>
      <c r="S83" s="29" t="s">
        <v>7</v>
      </c>
      <c r="T83" s="30" t="s">
        <v>49</v>
      </c>
      <c r="U83" s="31" t="s">
        <v>17</v>
      </c>
      <c r="V83" s="15" t="s">
        <v>31</v>
      </c>
      <c r="W83" s="16"/>
    </row>
    <row r="84" spans="1:23" ht="35.1" customHeight="1" x14ac:dyDescent="0.3">
      <c r="A84" s="38">
        <f t="shared" si="3"/>
        <v>81</v>
      </c>
      <c r="B84" s="9" t="s">
        <v>25</v>
      </c>
      <c r="C84" s="10" t="s">
        <v>26</v>
      </c>
      <c r="D84" s="4" t="s">
        <v>19</v>
      </c>
      <c r="E84" s="4" t="s">
        <v>21</v>
      </c>
      <c r="F84" s="4" t="s">
        <v>27</v>
      </c>
      <c r="G84" s="11" t="s">
        <v>115</v>
      </c>
      <c r="H84" s="11" t="s">
        <v>239</v>
      </c>
      <c r="I84" s="11" t="str">
        <f>VLOOKUP(G84,'[1]ÅëÇÕ ¹®¼­1'!$D$5:$E$254,2,)</f>
        <v>Department of International Economics and Law</v>
      </c>
      <c r="J84" s="11" t="b">
        <f t="shared" si="2"/>
        <v>1</v>
      </c>
      <c r="K84" s="22" t="s">
        <v>116</v>
      </c>
      <c r="L84" s="11" t="s">
        <v>106</v>
      </c>
      <c r="M84" s="12" t="s">
        <v>107</v>
      </c>
      <c r="N84" s="13" t="s">
        <v>6</v>
      </c>
      <c r="O84" s="26" t="s">
        <v>7</v>
      </c>
      <c r="P84" s="14" t="s">
        <v>4</v>
      </c>
      <c r="Q84" s="5" t="s">
        <v>17</v>
      </c>
      <c r="R84" s="28" t="s">
        <v>6</v>
      </c>
      <c r="S84" s="29" t="s">
        <v>7</v>
      </c>
      <c r="T84" s="30" t="s">
        <v>49</v>
      </c>
      <c r="U84" s="31" t="s">
        <v>17</v>
      </c>
      <c r="V84" s="15" t="s">
        <v>31</v>
      </c>
      <c r="W84" s="16"/>
    </row>
    <row r="85" spans="1:23" ht="35.1" customHeight="1" x14ac:dyDescent="0.3">
      <c r="A85" s="38">
        <f t="shared" si="3"/>
        <v>82</v>
      </c>
      <c r="B85" s="9" t="s">
        <v>25</v>
      </c>
      <c r="C85" s="10" t="s">
        <v>26</v>
      </c>
      <c r="D85" s="4" t="s">
        <v>19</v>
      </c>
      <c r="E85" s="4" t="s">
        <v>21</v>
      </c>
      <c r="F85" s="4" t="s">
        <v>27</v>
      </c>
      <c r="G85" s="11" t="s">
        <v>117</v>
      </c>
      <c r="H85" s="11" t="s">
        <v>240</v>
      </c>
      <c r="I85" s="11" t="str">
        <f>VLOOKUP(G85,'[1]ÅëÇÕ ¹®¼­1'!$D$5:$E$254,2,)</f>
        <v>Department of Economics</v>
      </c>
      <c r="J85" s="11" t="b">
        <f t="shared" si="2"/>
        <v>1</v>
      </c>
      <c r="K85" s="22" t="s">
        <v>118</v>
      </c>
      <c r="L85" s="11" t="s">
        <v>106</v>
      </c>
      <c r="M85" s="12" t="s">
        <v>107</v>
      </c>
      <c r="N85" s="13" t="s">
        <v>6</v>
      </c>
      <c r="O85" s="59" t="s">
        <v>38</v>
      </c>
      <c r="P85" s="14" t="s">
        <v>4</v>
      </c>
      <c r="Q85" s="5" t="s">
        <v>17</v>
      </c>
      <c r="R85" s="28" t="s">
        <v>6</v>
      </c>
      <c r="S85" s="29" t="s">
        <v>7</v>
      </c>
      <c r="T85" s="30" t="s">
        <v>49</v>
      </c>
      <c r="U85" s="31" t="s">
        <v>17</v>
      </c>
      <c r="V85" s="15" t="s">
        <v>31</v>
      </c>
      <c r="W85" s="16"/>
    </row>
    <row r="86" spans="1:23" ht="35.1" customHeight="1" x14ac:dyDescent="0.3">
      <c r="A86" s="38">
        <f t="shared" si="3"/>
        <v>83</v>
      </c>
      <c r="B86" s="9" t="s">
        <v>25</v>
      </c>
      <c r="C86" s="10" t="s">
        <v>26</v>
      </c>
      <c r="D86" s="4" t="s">
        <v>19</v>
      </c>
      <c r="E86" s="4" t="s">
        <v>21</v>
      </c>
      <c r="F86" s="4" t="s">
        <v>27</v>
      </c>
      <c r="G86" s="11" t="s">
        <v>119</v>
      </c>
      <c r="H86" s="11" t="s">
        <v>240</v>
      </c>
      <c r="I86" s="11" t="str">
        <f>VLOOKUP(G86,'[1]ÅëÇÕ ¹®¼­1'!$D$5:$E$254,2,)</f>
        <v>Department of Economics</v>
      </c>
      <c r="J86" s="11" t="b">
        <f t="shared" si="2"/>
        <v>1</v>
      </c>
      <c r="K86" s="22" t="s">
        <v>120</v>
      </c>
      <c r="L86" s="11" t="s">
        <v>106</v>
      </c>
      <c r="M86" s="12" t="s">
        <v>107</v>
      </c>
      <c r="N86" s="13" t="s">
        <v>6</v>
      </c>
      <c r="O86" s="61"/>
      <c r="P86" s="14" t="s">
        <v>4</v>
      </c>
      <c r="Q86" s="5" t="s">
        <v>17</v>
      </c>
      <c r="R86" s="28" t="s">
        <v>8</v>
      </c>
      <c r="S86" s="29"/>
      <c r="T86" s="30"/>
      <c r="U86" s="31"/>
      <c r="V86" s="15" t="s">
        <v>31</v>
      </c>
      <c r="W86" s="16"/>
    </row>
    <row r="87" spans="1:23" ht="35.1" customHeight="1" x14ac:dyDescent="0.3">
      <c r="A87" s="38">
        <f t="shared" si="3"/>
        <v>84</v>
      </c>
      <c r="B87" s="9" t="s">
        <v>25</v>
      </c>
      <c r="C87" s="10" t="s">
        <v>26</v>
      </c>
      <c r="D87" s="4" t="s">
        <v>19</v>
      </c>
      <c r="E87" s="4" t="s">
        <v>21</v>
      </c>
      <c r="F87" s="4" t="s">
        <v>27</v>
      </c>
      <c r="G87" s="11" t="s">
        <v>121</v>
      </c>
      <c r="H87" s="11" t="s">
        <v>241</v>
      </c>
      <c r="I87" s="11" t="str">
        <f>VLOOKUP(G87,'[1]ÅëÇÕ ¹®¼­1'!$D$5:$E$254,2,)</f>
        <v>Department of Business Administration</v>
      </c>
      <c r="J87" s="11" t="b">
        <f t="shared" si="2"/>
        <v>1</v>
      </c>
      <c r="K87" s="22" t="s">
        <v>122</v>
      </c>
      <c r="L87" s="11" t="s">
        <v>106</v>
      </c>
      <c r="M87" s="12" t="s">
        <v>107</v>
      </c>
      <c r="N87" s="13" t="s">
        <v>6</v>
      </c>
      <c r="O87" s="25" t="s">
        <v>38</v>
      </c>
      <c r="P87" s="14" t="s">
        <v>4</v>
      </c>
      <c r="Q87" s="5" t="s">
        <v>17</v>
      </c>
      <c r="R87" s="28" t="s">
        <v>6</v>
      </c>
      <c r="S87" s="29" t="s">
        <v>7</v>
      </c>
      <c r="T87" s="30" t="s">
        <v>49</v>
      </c>
      <c r="U87" s="31" t="s">
        <v>17</v>
      </c>
      <c r="V87" s="15" t="s">
        <v>31</v>
      </c>
      <c r="W87" s="16"/>
    </row>
    <row r="88" spans="1:23" ht="35.1" customHeight="1" x14ac:dyDescent="0.3">
      <c r="A88" s="38">
        <f t="shared" si="3"/>
        <v>85</v>
      </c>
      <c r="B88" s="9" t="s">
        <v>25</v>
      </c>
      <c r="C88" s="10" t="s">
        <v>26</v>
      </c>
      <c r="D88" s="4" t="s">
        <v>19</v>
      </c>
      <c r="E88" s="4" t="s">
        <v>21</v>
      </c>
      <c r="F88" s="4" t="s">
        <v>27</v>
      </c>
      <c r="G88" s="11" t="s">
        <v>123</v>
      </c>
      <c r="H88" s="11" t="s">
        <v>242</v>
      </c>
      <c r="I88" s="11" t="str">
        <f>VLOOKUP(G88,'[1]ÅëÇÕ ¹®¼­1'!$D$5:$E$254,2,)</f>
        <v>Department of International Business</v>
      </c>
      <c r="J88" s="11" t="b">
        <f t="shared" si="2"/>
        <v>1</v>
      </c>
      <c r="K88" s="22" t="s">
        <v>124</v>
      </c>
      <c r="L88" s="11" t="s">
        <v>106</v>
      </c>
      <c r="M88" s="12" t="s">
        <v>107</v>
      </c>
      <c r="N88" s="13" t="s">
        <v>6</v>
      </c>
      <c r="O88" s="59" t="s">
        <v>38</v>
      </c>
      <c r="P88" s="14" t="s">
        <v>4</v>
      </c>
      <c r="Q88" s="5" t="s">
        <v>17</v>
      </c>
      <c r="R88" s="28" t="s">
        <v>6</v>
      </c>
      <c r="S88" s="62" t="s">
        <v>38</v>
      </c>
      <c r="T88" s="30" t="s">
        <v>49</v>
      </c>
      <c r="U88" s="31" t="s">
        <v>17</v>
      </c>
      <c r="V88" s="15" t="s">
        <v>31</v>
      </c>
      <c r="W88" s="17"/>
    </row>
    <row r="89" spans="1:23" ht="35.1" customHeight="1" x14ac:dyDescent="0.3">
      <c r="A89" s="38">
        <f t="shared" si="3"/>
        <v>86</v>
      </c>
      <c r="B89" s="9" t="s">
        <v>25</v>
      </c>
      <c r="C89" s="10" t="s">
        <v>26</v>
      </c>
      <c r="D89" s="4" t="s">
        <v>19</v>
      </c>
      <c r="E89" s="4" t="s">
        <v>21</v>
      </c>
      <c r="F89" s="4" t="s">
        <v>27</v>
      </c>
      <c r="G89" s="11" t="s">
        <v>123</v>
      </c>
      <c r="H89" s="11" t="s">
        <v>242</v>
      </c>
      <c r="I89" s="11" t="str">
        <f>VLOOKUP(G89,'[1]ÅëÇÕ ¹®¼­1'!$D$5:$E$254,2,)</f>
        <v>Department of International Business</v>
      </c>
      <c r="J89" s="11" t="b">
        <f t="shared" si="2"/>
        <v>1</v>
      </c>
      <c r="K89" s="22" t="s">
        <v>125</v>
      </c>
      <c r="L89" s="11" t="s">
        <v>106</v>
      </c>
      <c r="M89" s="12" t="s">
        <v>107</v>
      </c>
      <c r="N89" s="13" t="s">
        <v>6</v>
      </c>
      <c r="O89" s="60"/>
      <c r="P89" s="14" t="s">
        <v>4</v>
      </c>
      <c r="Q89" s="5" t="s">
        <v>17</v>
      </c>
      <c r="R89" s="28" t="s">
        <v>6</v>
      </c>
      <c r="S89" s="63"/>
      <c r="T89" s="30" t="s">
        <v>49</v>
      </c>
      <c r="U89" s="31" t="s">
        <v>17</v>
      </c>
      <c r="V89" s="15" t="s">
        <v>31</v>
      </c>
      <c r="W89" s="16"/>
    </row>
    <row r="90" spans="1:23" ht="35.1" customHeight="1" x14ac:dyDescent="0.3">
      <c r="A90" s="38">
        <f t="shared" si="3"/>
        <v>87</v>
      </c>
      <c r="B90" s="9" t="s">
        <v>25</v>
      </c>
      <c r="C90" s="10" t="s">
        <v>26</v>
      </c>
      <c r="D90" s="4" t="s">
        <v>19</v>
      </c>
      <c r="E90" s="4" t="s">
        <v>21</v>
      </c>
      <c r="F90" s="4" t="s">
        <v>27</v>
      </c>
      <c r="G90" s="11" t="s">
        <v>123</v>
      </c>
      <c r="H90" s="11" t="s">
        <v>242</v>
      </c>
      <c r="I90" s="11" t="str">
        <f>VLOOKUP(G90,'[1]ÅëÇÕ ¹®¼­1'!$D$5:$E$254,2,)</f>
        <v>Department of International Business</v>
      </c>
      <c r="J90" s="11" t="b">
        <f t="shared" si="2"/>
        <v>1</v>
      </c>
      <c r="K90" s="22" t="s">
        <v>191</v>
      </c>
      <c r="L90" s="11" t="s">
        <v>106</v>
      </c>
      <c r="M90" s="12" t="s">
        <v>107</v>
      </c>
      <c r="N90" s="13" t="s">
        <v>6</v>
      </c>
      <c r="O90" s="61"/>
      <c r="P90" s="14" t="s">
        <v>4</v>
      </c>
      <c r="Q90" s="5" t="s">
        <v>17</v>
      </c>
      <c r="R90" s="28" t="s">
        <v>6</v>
      </c>
      <c r="S90" s="64"/>
      <c r="T90" s="30" t="s">
        <v>49</v>
      </c>
      <c r="U90" s="31" t="s">
        <v>17</v>
      </c>
      <c r="V90" s="15" t="s">
        <v>31</v>
      </c>
      <c r="W90" s="16"/>
    </row>
    <row r="91" spans="1:23" ht="35.1" customHeight="1" x14ac:dyDescent="0.3">
      <c r="A91" s="38">
        <f t="shared" si="3"/>
        <v>88</v>
      </c>
      <c r="B91" s="9" t="s">
        <v>25</v>
      </c>
      <c r="C91" s="10" t="s">
        <v>26</v>
      </c>
      <c r="D91" s="4" t="s">
        <v>19</v>
      </c>
      <c r="E91" s="4" t="s">
        <v>21</v>
      </c>
      <c r="F91" s="4" t="s">
        <v>27</v>
      </c>
      <c r="G91" s="11" t="s">
        <v>126</v>
      </c>
      <c r="H91" s="11" t="s">
        <v>243</v>
      </c>
      <c r="I91" s="11" t="str">
        <f>VLOOKUP(G91,'[1]ÅëÇÕ ¹®¼­1'!$D$5:$E$254,2,)</f>
        <v>Department of Law</v>
      </c>
      <c r="J91" s="11" t="b">
        <f t="shared" si="2"/>
        <v>1</v>
      </c>
      <c r="K91" s="22" t="s">
        <v>127</v>
      </c>
      <c r="L91" s="11" t="s">
        <v>106</v>
      </c>
      <c r="M91" s="12" t="s">
        <v>107</v>
      </c>
      <c r="N91" s="13" t="s">
        <v>6</v>
      </c>
      <c r="O91" s="59" t="s">
        <v>7</v>
      </c>
      <c r="P91" s="14" t="s">
        <v>4</v>
      </c>
      <c r="Q91" s="5" t="s">
        <v>17</v>
      </c>
      <c r="R91" s="28" t="s">
        <v>6</v>
      </c>
      <c r="S91" s="62" t="s">
        <v>7</v>
      </c>
      <c r="T91" s="30" t="s">
        <v>49</v>
      </c>
      <c r="U91" s="31" t="s">
        <v>17</v>
      </c>
      <c r="V91" s="15" t="s">
        <v>31</v>
      </c>
      <c r="W91" s="16"/>
    </row>
    <row r="92" spans="1:23" ht="35.1" customHeight="1" x14ac:dyDescent="0.3">
      <c r="A92" s="38">
        <f t="shared" si="3"/>
        <v>89</v>
      </c>
      <c r="B92" s="9" t="s">
        <v>25</v>
      </c>
      <c r="C92" s="10" t="s">
        <v>26</v>
      </c>
      <c r="D92" s="4" t="s">
        <v>19</v>
      </c>
      <c r="E92" s="4" t="s">
        <v>21</v>
      </c>
      <c r="F92" s="4" t="s">
        <v>27</v>
      </c>
      <c r="G92" s="11" t="s">
        <v>126</v>
      </c>
      <c r="H92" s="11" t="s">
        <v>243</v>
      </c>
      <c r="I92" s="11" t="str">
        <f>VLOOKUP(G92,'[1]ÅëÇÕ ¹®¼­1'!$D$5:$E$254,2,)</f>
        <v>Department of Law</v>
      </c>
      <c r="J92" s="11" t="b">
        <f t="shared" si="2"/>
        <v>1</v>
      </c>
      <c r="K92" s="22" t="s">
        <v>192</v>
      </c>
      <c r="L92" s="11" t="s">
        <v>106</v>
      </c>
      <c r="M92" s="12" t="s">
        <v>107</v>
      </c>
      <c r="N92" s="13" t="s">
        <v>6</v>
      </c>
      <c r="O92" s="61"/>
      <c r="P92" s="14" t="s">
        <v>4</v>
      </c>
      <c r="Q92" s="5" t="s">
        <v>17</v>
      </c>
      <c r="R92" s="28" t="s">
        <v>6</v>
      </c>
      <c r="S92" s="64"/>
      <c r="T92" s="30" t="s">
        <v>49</v>
      </c>
      <c r="U92" s="31" t="s">
        <v>17</v>
      </c>
      <c r="V92" s="15" t="s">
        <v>31</v>
      </c>
      <c r="W92" s="16"/>
    </row>
    <row r="93" spans="1:23" ht="35.1" customHeight="1" x14ac:dyDescent="0.3">
      <c r="A93" s="38">
        <f t="shared" si="3"/>
        <v>90</v>
      </c>
      <c r="B93" s="9" t="s">
        <v>25</v>
      </c>
      <c r="C93" s="10" t="s">
        <v>26</v>
      </c>
      <c r="D93" s="4" t="s">
        <v>19</v>
      </c>
      <c r="E93" s="4" t="s">
        <v>21</v>
      </c>
      <c r="F93" s="38" t="s">
        <v>128</v>
      </c>
      <c r="G93" s="11" t="s">
        <v>129</v>
      </c>
      <c r="H93" s="11" t="s">
        <v>244</v>
      </c>
      <c r="I93" s="11" t="str">
        <f>VLOOKUP(G93,'[1]ÅëÇÕ ¹®¼­1'!$D$5:$E$254,2,)</f>
        <v>Department of Global Sport</v>
      </c>
      <c r="J93" s="11" t="b">
        <f t="shared" si="2"/>
        <v>1</v>
      </c>
      <c r="K93" s="22" t="s">
        <v>130</v>
      </c>
      <c r="L93" s="11" t="s">
        <v>106</v>
      </c>
      <c r="M93" s="12" t="s">
        <v>107</v>
      </c>
      <c r="N93" s="13" t="s">
        <v>6</v>
      </c>
      <c r="O93" s="59" t="s">
        <v>161</v>
      </c>
      <c r="P93" s="14" t="s">
        <v>4</v>
      </c>
      <c r="Q93" s="5" t="s">
        <v>17</v>
      </c>
      <c r="R93" s="28" t="s">
        <v>8</v>
      </c>
      <c r="S93" s="29"/>
      <c r="T93" s="30"/>
      <c r="U93" s="31"/>
      <c r="V93" s="15" t="s">
        <v>31</v>
      </c>
      <c r="W93" s="16"/>
    </row>
    <row r="94" spans="1:23" ht="35.1" customHeight="1" x14ac:dyDescent="0.3">
      <c r="A94" s="38">
        <f t="shared" si="3"/>
        <v>91</v>
      </c>
      <c r="B94" s="9" t="s">
        <v>25</v>
      </c>
      <c r="C94" s="10" t="s">
        <v>26</v>
      </c>
      <c r="D94" s="4" t="s">
        <v>19</v>
      </c>
      <c r="E94" s="4" t="s">
        <v>21</v>
      </c>
      <c r="F94" s="38" t="s">
        <v>128</v>
      </c>
      <c r="G94" s="11" t="s">
        <v>129</v>
      </c>
      <c r="H94" s="11" t="s">
        <v>244</v>
      </c>
      <c r="I94" s="11" t="str">
        <f>VLOOKUP(G94,'[1]ÅëÇÕ ¹®¼­1'!$D$5:$E$254,2,)</f>
        <v>Department of Global Sport</v>
      </c>
      <c r="J94" s="11" t="b">
        <f t="shared" si="2"/>
        <v>1</v>
      </c>
      <c r="K94" s="22" t="s">
        <v>131</v>
      </c>
      <c r="L94" s="11" t="s">
        <v>106</v>
      </c>
      <c r="M94" s="12" t="s">
        <v>107</v>
      </c>
      <c r="N94" s="13" t="s">
        <v>6</v>
      </c>
      <c r="O94" s="60"/>
      <c r="P94" s="14" t="s">
        <v>4</v>
      </c>
      <c r="Q94" s="5" t="s">
        <v>17</v>
      </c>
      <c r="R94" s="28" t="s">
        <v>8</v>
      </c>
      <c r="S94" s="36"/>
      <c r="T94" s="30"/>
      <c r="U94" s="31"/>
      <c r="V94" s="15" t="s">
        <v>31</v>
      </c>
      <c r="W94" s="16"/>
    </row>
    <row r="95" spans="1:23" ht="35.1" customHeight="1" x14ac:dyDescent="0.3">
      <c r="A95" s="38">
        <f t="shared" si="3"/>
        <v>92</v>
      </c>
      <c r="B95" s="9" t="s">
        <v>25</v>
      </c>
      <c r="C95" s="10" t="s">
        <v>26</v>
      </c>
      <c r="D95" s="4" t="s">
        <v>19</v>
      </c>
      <c r="E95" s="4" t="s">
        <v>21</v>
      </c>
      <c r="F95" s="38" t="s">
        <v>128</v>
      </c>
      <c r="G95" s="11" t="s">
        <v>129</v>
      </c>
      <c r="H95" s="11" t="s">
        <v>244</v>
      </c>
      <c r="I95" s="11" t="str">
        <f>VLOOKUP(G95,'[1]ÅëÇÕ ¹®¼­1'!$D$5:$E$254,2,)</f>
        <v>Department of Global Sport</v>
      </c>
      <c r="J95" s="11" t="b">
        <f t="shared" si="2"/>
        <v>1</v>
      </c>
      <c r="K95" s="22" t="s">
        <v>193</v>
      </c>
      <c r="L95" s="11" t="s">
        <v>106</v>
      </c>
      <c r="M95" s="12" t="s">
        <v>107</v>
      </c>
      <c r="N95" s="13" t="s">
        <v>6</v>
      </c>
      <c r="O95" s="61"/>
      <c r="P95" s="14" t="s">
        <v>4</v>
      </c>
      <c r="Q95" s="5" t="s">
        <v>17</v>
      </c>
      <c r="R95" s="28" t="s">
        <v>8</v>
      </c>
      <c r="S95" s="37"/>
      <c r="T95" s="30"/>
      <c r="U95" s="31"/>
      <c r="V95" s="15" t="s">
        <v>31</v>
      </c>
      <c r="W95" s="16"/>
    </row>
    <row r="96" spans="1:23" ht="35.1" customHeight="1" x14ac:dyDescent="0.3">
      <c r="A96" s="38">
        <f t="shared" si="3"/>
        <v>93</v>
      </c>
      <c r="B96" s="9" t="s">
        <v>25</v>
      </c>
      <c r="C96" s="10" t="s">
        <v>26</v>
      </c>
      <c r="D96" s="4" t="s">
        <v>19</v>
      </c>
      <c r="E96" s="4" t="s">
        <v>21</v>
      </c>
      <c r="F96" s="38" t="s">
        <v>128</v>
      </c>
      <c r="G96" s="11" t="s">
        <v>129</v>
      </c>
      <c r="H96" s="11" t="s">
        <v>244</v>
      </c>
      <c r="I96" s="11" t="str">
        <f>VLOOKUP(G96,'[1]ÅëÇÕ ¹®¼­1'!$D$5:$E$254,2,)</f>
        <v>Department of Global Sport</v>
      </c>
      <c r="J96" s="11" t="b">
        <f t="shared" si="2"/>
        <v>1</v>
      </c>
      <c r="K96" s="43" t="s">
        <v>267</v>
      </c>
      <c r="L96" s="11" t="s">
        <v>106</v>
      </c>
      <c r="M96" s="12" t="s">
        <v>107</v>
      </c>
      <c r="N96" s="13" t="s">
        <v>8</v>
      </c>
      <c r="O96" s="40"/>
      <c r="P96" s="14"/>
      <c r="Q96" s="5"/>
      <c r="R96" s="28" t="s">
        <v>6</v>
      </c>
      <c r="S96" s="29" t="s">
        <v>7</v>
      </c>
      <c r="T96" s="30" t="s">
        <v>49</v>
      </c>
      <c r="U96" s="31" t="s">
        <v>17</v>
      </c>
      <c r="V96" s="15" t="s">
        <v>31</v>
      </c>
      <c r="W96" s="16"/>
    </row>
    <row r="97" spans="1:23" ht="35.1" customHeight="1" x14ac:dyDescent="0.3">
      <c r="A97" s="38">
        <f t="shared" si="3"/>
        <v>94</v>
      </c>
      <c r="B97" s="9" t="s">
        <v>25</v>
      </c>
      <c r="C97" s="10" t="s">
        <v>26</v>
      </c>
      <c r="D97" s="4" t="s">
        <v>19</v>
      </c>
      <c r="E97" s="4" t="s">
        <v>21</v>
      </c>
      <c r="F97" s="4" t="s">
        <v>258</v>
      </c>
      <c r="G97" s="38" t="s">
        <v>259</v>
      </c>
      <c r="H97" s="38" t="s">
        <v>268</v>
      </c>
      <c r="I97" s="11" t="str">
        <f>VLOOKUP(G97,'[1]ÅëÇÕ ¹®¼­1'!$D$5:$E$254,2,)</f>
        <v>Department of Psychology</v>
      </c>
      <c r="J97" s="11" t="b">
        <f t="shared" si="2"/>
        <v>1</v>
      </c>
      <c r="K97" s="43" t="s">
        <v>269</v>
      </c>
      <c r="L97" s="11" t="s">
        <v>106</v>
      </c>
      <c r="M97" s="12" t="s">
        <v>107</v>
      </c>
      <c r="N97" s="13" t="s">
        <v>6</v>
      </c>
      <c r="O97" s="59" t="s">
        <v>7</v>
      </c>
      <c r="P97" s="14" t="s">
        <v>4</v>
      </c>
      <c r="Q97" s="5" t="s">
        <v>17</v>
      </c>
      <c r="R97" s="28" t="s">
        <v>6</v>
      </c>
      <c r="S97" s="62" t="s">
        <v>38</v>
      </c>
      <c r="T97" s="30" t="s">
        <v>49</v>
      </c>
      <c r="U97" s="31" t="s">
        <v>17</v>
      </c>
      <c r="V97" s="15" t="s">
        <v>31</v>
      </c>
      <c r="W97" s="16"/>
    </row>
    <row r="98" spans="1:23" ht="35.1" customHeight="1" x14ac:dyDescent="0.3">
      <c r="A98" s="38">
        <f t="shared" si="3"/>
        <v>95</v>
      </c>
      <c r="B98" s="9" t="s">
        <v>25</v>
      </c>
      <c r="C98" s="10" t="s">
        <v>26</v>
      </c>
      <c r="D98" s="4" t="s">
        <v>19</v>
      </c>
      <c r="E98" s="4" t="s">
        <v>21</v>
      </c>
      <c r="F98" s="4" t="s">
        <v>258</v>
      </c>
      <c r="G98" s="38" t="s">
        <v>259</v>
      </c>
      <c r="H98" s="38" t="s">
        <v>268</v>
      </c>
      <c r="I98" s="11" t="str">
        <f>VLOOKUP(G98,'[1]ÅëÇÕ ¹®¼­1'!$D$5:$E$254,2,)</f>
        <v>Department of Psychology</v>
      </c>
      <c r="J98" s="11" t="b">
        <f t="shared" si="2"/>
        <v>1</v>
      </c>
      <c r="K98" s="43" t="s">
        <v>270</v>
      </c>
      <c r="L98" s="11" t="s">
        <v>106</v>
      </c>
      <c r="M98" s="12" t="s">
        <v>107</v>
      </c>
      <c r="N98" s="13" t="s">
        <v>6</v>
      </c>
      <c r="O98" s="61"/>
      <c r="P98" s="14" t="s">
        <v>4</v>
      </c>
      <c r="Q98" s="5" t="s">
        <v>17</v>
      </c>
      <c r="R98" s="28" t="s">
        <v>6</v>
      </c>
      <c r="S98" s="64"/>
      <c r="T98" s="30" t="s">
        <v>49</v>
      </c>
      <c r="U98" s="31" t="s">
        <v>17</v>
      </c>
      <c r="V98" s="15" t="s">
        <v>31</v>
      </c>
      <c r="W98" s="16"/>
    </row>
    <row r="99" spans="1:23" ht="35.1" customHeight="1" x14ac:dyDescent="0.3">
      <c r="A99" s="38">
        <f t="shared" si="3"/>
        <v>96</v>
      </c>
      <c r="B99" s="9" t="s">
        <v>25</v>
      </c>
      <c r="C99" s="10" t="s">
        <v>26</v>
      </c>
      <c r="D99" s="4" t="s">
        <v>19</v>
      </c>
      <c r="E99" s="4" t="s">
        <v>21</v>
      </c>
      <c r="F99" s="4" t="s">
        <v>132</v>
      </c>
      <c r="G99" s="11" t="s">
        <v>133</v>
      </c>
      <c r="H99" s="11" t="s">
        <v>245</v>
      </c>
      <c r="I99" s="11" t="str">
        <f>VLOOKUP(G99,'[1]ÅëÇÕ ¹®¼­1'!$D$5:$E$254,2,)</f>
        <v>Department of Mathematics</v>
      </c>
      <c r="J99" s="11" t="b">
        <f t="shared" si="2"/>
        <v>1</v>
      </c>
      <c r="K99" s="22" t="s">
        <v>134</v>
      </c>
      <c r="L99" s="11" t="s">
        <v>135</v>
      </c>
      <c r="M99" s="12" t="s">
        <v>1</v>
      </c>
      <c r="N99" s="13" t="s">
        <v>6</v>
      </c>
      <c r="O99" s="59" t="s">
        <v>161</v>
      </c>
      <c r="P99" s="14" t="s">
        <v>4</v>
      </c>
      <c r="Q99" s="5" t="s">
        <v>17</v>
      </c>
      <c r="R99" s="28" t="s">
        <v>6</v>
      </c>
      <c r="S99" s="62" t="s">
        <v>161</v>
      </c>
      <c r="T99" s="30" t="s">
        <v>49</v>
      </c>
      <c r="U99" s="31" t="s">
        <v>17</v>
      </c>
      <c r="V99" s="15" t="s">
        <v>31</v>
      </c>
      <c r="W99" s="17"/>
    </row>
    <row r="100" spans="1:23" ht="35.1" customHeight="1" x14ac:dyDescent="0.3">
      <c r="A100" s="38">
        <f t="shared" si="3"/>
        <v>97</v>
      </c>
      <c r="B100" s="9" t="s">
        <v>25</v>
      </c>
      <c r="C100" s="10" t="s">
        <v>26</v>
      </c>
      <c r="D100" s="4" t="s">
        <v>19</v>
      </c>
      <c r="E100" s="4" t="s">
        <v>21</v>
      </c>
      <c r="F100" s="4" t="s">
        <v>132</v>
      </c>
      <c r="G100" s="11" t="s">
        <v>133</v>
      </c>
      <c r="H100" s="11" t="s">
        <v>245</v>
      </c>
      <c r="I100" s="11" t="str">
        <f>VLOOKUP(G100,'[1]ÅëÇÕ ¹®¼­1'!$D$5:$E$254,2,)</f>
        <v>Department of Mathematics</v>
      </c>
      <c r="J100" s="11" t="b">
        <f t="shared" si="2"/>
        <v>1</v>
      </c>
      <c r="K100" s="22" t="s">
        <v>271</v>
      </c>
      <c r="L100" s="11" t="s">
        <v>135</v>
      </c>
      <c r="M100" s="12" t="s">
        <v>1</v>
      </c>
      <c r="N100" s="13" t="s">
        <v>6</v>
      </c>
      <c r="O100" s="61"/>
      <c r="P100" s="14" t="s">
        <v>4</v>
      </c>
      <c r="Q100" s="5" t="s">
        <v>17</v>
      </c>
      <c r="R100" s="28" t="s">
        <v>6</v>
      </c>
      <c r="S100" s="64"/>
      <c r="T100" s="30" t="s">
        <v>49</v>
      </c>
      <c r="U100" s="31" t="s">
        <v>17</v>
      </c>
      <c r="V100" s="15" t="s">
        <v>31</v>
      </c>
      <c r="W100" s="16"/>
    </row>
    <row r="101" spans="1:23" ht="35.1" customHeight="1" x14ac:dyDescent="0.3">
      <c r="A101" s="38">
        <f t="shared" si="3"/>
        <v>98</v>
      </c>
      <c r="B101" s="9" t="s">
        <v>25</v>
      </c>
      <c r="C101" s="10" t="s">
        <v>26</v>
      </c>
      <c r="D101" s="4" t="s">
        <v>19</v>
      </c>
      <c r="E101" s="4" t="s">
        <v>21</v>
      </c>
      <c r="F101" s="4" t="s">
        <v>132</v>
      </c>
      <c r="G101" s="11" t="s">
        <v>136</v>
      </c>
      <c r="H101" s="11" t="s">
        <v>246</v>
      </c>
      <c r="I101" s="11" t="str">
        <f>VLOOKUP(G101,'[1]ÅëÇÕ ¹®¼­1'!$D$5:$E$254,2,)</f>
        <v>Department of Physics</v>
      </c>
      <c r="J101" s="11" t="b">
        <f t="shared" si="2"/>
        <v>1</v>
      </c>
      <c r="K101" s="22" t="s">
        <v>137</v>
      </c>
      <c r="L101" s="11" t="s">
        <v>135</v>
      </c>
      <c r="M101" s="12" t="s">
        <v>1</v>
      </c>
      <c r="N101" s="13" t="s">
        <v>6</v>
      </c>
      <c r="O101" s="25" t="s">
        <v>7</v>
      </c>
      <c r="P101" s="14" t="s">
        <v>4</v>
      </c>
      <c r="Q101" s="5" t="s">
        <v>17</v>
      </c>
      <c r="R101" s="28" t="s">
        <v>6</v>
      </c>
      <c r="S101" s="29" t="s">
        <v>7</v>
      </c>
      <c r="T101" s="30" t="s">
        <v>49</v>
      </c>
      <c r="U101" s="31" t="s">
        <v>17</v>
      </c>
      <c r="V101" s="15" t="s">
        <v>31</v>
      </c>
      <c r="W101" s="16"/>
    </row>
    <row r="102" spans="1:23" ht="35.1" customHeight="1" x14ac:dyDescent="0.3">
      <c r="A102" s="38">
        <f t="shared" si="3"/>
        <v>99</v>
      </c>
      <c r="B102" s="9" t="s">
        <v>25</v>
      </c>
      <c r="C102" s="10" t="s">
        <v>26</v>
      </c>
      <c r="D102" s="4" t="s">
        <v>19</v>
      </c>
      <c r="E102" s="4" t="s">
        <v>21</v>
      </c>
      <c r="F102" s="4" t="s">
        <v>132</v>
      </c>
      <c r="G102" s="11" t="s">
        <v>138</v>
      </c>
      <c r="H102" s="11" t="s">
        <v>247</v>
      </c>
      <c r="I102" s="11" t="str">
        <f>VLOOKUP(G102,'[1]ÅëÇÕ ¹®¼­1'!$D$5:$E$254,2,)</f>
        <v>Department of Chemistry</v>
      </c>
      <c r="J102" s="11" t="b">
        <f t="shared" si="2"/>
        <v>1</v>
      </c>
      <c r="K102" s="22" t="s">
        <v>139</v>
      </c>
      <c r="L102" s="11" t="s">
        <v>135</v>
      </c>
      <c r="M102" s="12" t="s">
        <v>1</v>
      </c>
      <c r="N102" s="13" t="s">
        <v>6</v>
      </c>
      <c r="O102" s="59" t="s">
        <v>207</v>
      </c>
      <c r="P102" s="14" t="s">
        <v>4</v>
      </c>
      <c r="Q102" s="5" t="s">
        <v>17</v>
      </c>
      <c r="R102" s="28" t="s">
        <v>6</v>
      </c>
      <c r="S102" s="62" t="s">
        <v>207</v>
      </c>
      <c r="T102" s="30" t="s">
        <v>49</v>
      </c>
      <c r="U102" s="31" t="s">
        <v>17</v>
      </c>
      <c r="V102" s="15" t="s">
        <v>31</v>
      </c>
      <c r="W102" s="17"/>
    </row>
    <row r="103" spans="1:23" ht="35.1" customHeight="1" x14ac:dyDescent="0.3">
      <c r="A103" s="38">
        <f t="shared" si="3"/>
        <v>100</v>
      </c>
      <c r="B103" s="9" t="s">
        <v>25</v>
      </c>
      <c r="C103" s="10" t="s">
        <v>26</v>
      </c>
      <c r="D103" s="4" t="s">
        <v>19</v>
      </c>
      <c r="E103" s="4" t="s">
        <v>21</v>
      </c>
      <c r="F103" s="4" t="s">
        <v>132</v>
      </c>
      <c r="G103" s="11" t="s">
        <v>138</v>
      </c>
      <c r="H103" s="11" t="s">
        <v>247</v>
      </c>
      <c r="I103" s="11" t="str">
        <f>VLOOKUP(G103,'[1]ÅëÇÕ ¹®¼­1'!$D$5:$E$254,2,)</f>
        <v>Department of Chemistry</v>
      </c>
      <c r="J103" s="11" t="b">
        <f t="shared" si="2"/>
        <v>1</v>
      </c>
      <c r="K103" s="22" t="s">
        <v>194</v>
      </c>
      <c r="L103" s="11" t="s">
        <v>135</v>
      </c>
      <c r="M103" s="12" t="s">
        <v>1</v>
      </c>
      <c r="N103" s="13" t="s">
        <v>6</v>
      </c>
      <c r="O103" s="61"/>
      <c r="P103" s="14" t="s">
        <v>4</v>
      </c>
      <c r="Q103" s="5" t="s">
        <v>17</v>
      </c>
      <c r="R103" s="28" t="s">
        <v>6</v>
      </c>
      <c r="S103" s="64"/>
      <c r="T103" s="30" t="s">
        <v>49</v>
      </c>
      <c r="U103" s="31" t="s">
        <v>17</v>
      </c>
      <c r="V103" s="15" t="s">
        <v>31</v>
      </c>
      <c r="W103" s="16"/>
    </row>
    <row r="104" spans="1:23" ht="35.1" customHeight="1" x14ac:dyDescent="0.3">
      <c r="A104" s="38">
        <f t="shared" si="3"/>
        <v>101</v>
      </c>
      <c r="B104" s="9" t="s">
        <v>25</v>
      </c>
      <c r="C104" s="10" t="s">
        <v>26</v>
      </c>
      <c r="D104" s="4" t="s">
        <v>19</v>
      </c>
      <c r="E104" s="4" t="s">
        <v>21</v>
      </c>
      <c r="F104" s="4" t="s">
        <v>132</v>
      </c>
      <c r="G104" s="11" t="s">
        <v>140</v>
      </c>
      <c r="H104" s="11" t="s">
        <v>248</v>
      </c>
      <c r="I104" s="11" t="str">
        <f>VLOOKUP(G104,'[1]ÅëÇÕ ¹®¼­1'!$D$5:$E$254,2,)</f>
        <v>Department of Statistics</v>
      </c>
      <c r="J104" s="11" t="b">
        <f t="shared" si="2"/>
        <v>1</v>
      </c>
      <c r="K104" s="22" t="s">
        <v>141</v>
      </c>
      <c r="L104" s="11" t="s">
        <v>135</v>
      </c>
      <c r="M104" s="12" t="s">
        <v>1</v>
      </c>
      <c r="N104" s="13" t="s">
        <v>6</v>
      </c>
      <c r="O104" s="25" t="s">
        <v>7</v>
      </c>
      <c r="P104" s="14" t="s">
        <v>4</v>
      </c>
      <c r="Q104" s="5" t="s">
        <v>17</v>
      </c>
      <c r="R104" s="28" t="s">
        <v>6</v>
      </c>
      <c r="S104" s="29" t="s">
        <v>7</v>
      </c>
      <c r="T104" s="30" t="s">
        <v>49</v>
      </c>
      <c r="U104" s="31" t="s">
        <v>17</v>
      </c>
      <c r="V104" s="15" t="s">
        <v>31</v>
      </c>
      <c r="W104" s="16"/>
    </row>
    <row r="105" spans="1:23" ht="35.1" customHeight="1" x14ac:dyDescent="0.3">
      <c r="A105" s="38">
        <f t="shared" si="3"/>
        <v>102</v>
      </c>
      <c r="B105" s="9" t="s">
        <v>25</v>
      </c>
      <c r="C105" s="10" t="s">
        <v>26</v>
      </c>
      <c r="D105" s="4" t="s">
        <v>19</v>
      </c>
      <c r="E105" s="4" t="s">
        <v>21</v>
      </c>
      <c r="F105" s="4" t="s">
        <v>132</v>
      </c>
      <c r="G105" s="11" t="s">
        <v>142</v>
      </c>
      <c r="H105" s="11" t="s">
        <v>249</v>
      </c>
      <c r="I105" s="11" t="str">
        <f>VLOOKUP(G105,'[1]ÅëÇÕ ¹®¼­1'!$D$5:$E$254,2,)</f>
        <v>Department of Environmental Engineering</v>
      </c>
      <c r="J105" s="11" t="b">
        <f t="shared" si="2"/>
        <v>1</v>
      </c>
      <c r="K105" s="22" t="s">
        <v>143</v>
      </c>
      <c r="L105" s="11" t="s">
        <v>135</v>
      </c>
      <c r="M105" s="12" t="s">
        <v>1</v>
      </c>
      <c r="N105" s="13" t="s">
        <v>6</v>
      </c>
      <c r="O105" s="59" t="s">
        <v>7</v>
      </c>
      <c r="P105" s="14" t="s">
        <v>4</v>
      </c>
      <c r="Q105" s="5" t="s">
        <v>17</v>
      </c>
      <c r="R105" s="28" t="s">
        <v>6</v>
      </c>
      <c r="S105" s="62" t="s">
        <v>7</v>
      </c>
      <c r="T105" s="30" t="s">
        <v>49</v>
      </c>
      <c r="U105" s="31" t="s">
        <v>17</v>
      </c>
      <c r="V105" s="15" t="s">
        <v>31</v>
      </c>
      <c r="W105" s="16"/>
    </row>
    <row r="106" spans="1:23" ht="35.1" customHeight="1" x14ac:dyDescent="0.3">
      <c r="A106" s="38">
        <f t="shared" si="3"/>
        <v>103</v>
      </c>
      <c r="B106" s="9" t="s">
        <v>25</v>
      </c>
      <c r="C106" s="10" t="s">
        <v>26</v>
      </c>
      <c r="D106" s="4" t="s">
        <v>19</v>
      </c>
      <c r="E106" s="4" t="s">
        <v>21</v>
      </c>
      <c r="F106" s="4" t="s">
        <v>132</v>
      </c>
      <c r="G106" s="11" t="s">
        <v>144</v>
      </c>
      <c r="H106" s="11" t="s">
        <v>249</v>
      </c>
      <c r="I106" s="11" t="str">
        <f>VLOOKUP(G106,'[1]ÅëÇÕ ¹®¼­1'!$D$5:$E$254,2,)</f>
        <v>Department of Environmental Engineering</v>
      </c>
      <c r="J106" s="11" t="b">
        <f t="shared" si="2"/>
        <v>1</v>
      </c>
      <c r="K106" s="22" t="s">
        <v>195</v>
      </c>
      <c r="L106" s="11" t="s">
        <v>135</v>
      </c>
      <c r="M106" s="12" t="s">
        <v>1</v>
      </c>
      <c r="N106" s="13" t="s">
        <v>6</v>
      </c>
      <c r="O106" s="60"/>
      <c r="P106" s="14" t="s">
        <v>4</v>
      </c>
      <c r="Q106" s="5" t="s">
        <v>17</v>
      </c>
      <c r="R106" s="28" t="s">
        <v>6</v>
      </c>
      <c r="S106" s="63"/>
      <c r="T106" s="30" t="s">
        <v>49</v>
      </c>
      <c r="U106" s="31" t="s">
        <v>17</v>
      </c>
      <c r="V106" s="15" t="s">
        <v>31</v>
      </c>
      <c r="W106" s="16"/>
    </row>
    <row r="107" spans="1:23" ht="35.1" customHeight="1" x14ac:dyDescent="0.3">
      <c r="A107" s="38">
        <f t="shared" si="3"/>
        <v>104</v>
      </c>
      <c r="B107" s="9" t="s">
        <v>25</v>
      </c>
      <c r="C107" s="10" t="s">
        <v>26</v>
      </c>
      <c r="D107" s="4" t="s">
        <v>19</v>
      </c>
      <c r="E107" s="4" t="s">
        <v>21</v>
      </c>
      <c r="F107" s="4" t="s">
        <v>132</v>
      </c>
      <c r="G107" s="11" t="s">
        <v>144</v>
      </c>
      <c r="H107" s="11" t="s">
        <v>249</v>
      </c>
      <c r="I107" s="11" t="str">
        <f>VLOOKUP(G107,'[1]ÅëÇÕ ¹®¼­1'!$D$5:$E$254,2,)</f>
        <v>Department of Environmental Engineering</v>
      </c>
      <c r="J107" s="11" t="b">
        <f t="shared" si="2"/>
        <v>1</v>
      </c>
      <c r="K107" s="43" t="s">
        <v>272</v>
      </c>
      <c r="L107" s="11" t="s">
        <v>135</v>
      </c>
      <c r="M107" s="12" t="s">
        <v>1</v>
      </c>
      <c r="N107" s="13" t="s">
        <v>6</v>
      </c>
      <c r="O107" s="61"/>
      <c r="P107" s="14" t="s">
        <v>4</v>
      </c>
      <c r="Q107" s="5" t="s">
        <v>17</v>
      </c>
      <c r="R107" s="28" t="s">
        <v>6</v>
      </c>
      <c r="S107" s="64"/>
      <c r="T107" s="30" t="s">
        <v>49</v>
      </c>
      <c r="U107" s="31" t="s">
        <v>17</v>
      </c>
      <c r="V107" s="15" t="s">
        <v>31</v>
      </c>
      <c r="W107" s="16"/>
    </row>
    <row r="108" spans="1:23" ht="35.1" customHeight="1" x14ac:dyDescent="0.3">
      <c r="A108" s="38">
        <f t="shared" si="3"/>
        <v>105</v>
      </c>
      <c r="B108" s="9" t="s">
        <v>25</v>
      </c>
      <c r="C108" s="10" t="s">
        <v>26</v>
      </c>
      <c r="D108" s="4" t="s">
        <v>19</v>
      </c>
      <c r="E108" s="4" t="s">
        <v>21</v>
      </c>
      <c r="F108" s="4" t="s">
        <v>132</v>
      </c>
      <c r="G108" s="11" t="s">
        <v>145</v>
      </c>
      <c r="H108" s="11" t="s">
        <v>250</v>
      </c>
      <c r="I108" s="11" t="str">
        <f>VLOOKUP(G108,'[1]ÅëÇÕ ¹®¼­1'!$D$5:$E$254,2,)</f>
        <v>Department of Bioscience and Biotechnology</v>
      </c>
      <c r="J108" s="11" t="b">
        <f t="shared" si="2"/>
        <v>1</v>
      </c>
      <c r="K108" s="22" t="s">
        <v>146</v>
      </c>
      <c r="L108" s="11" t="s">
        <v>135</v>
      </c>
      <c r="M108" s="12" t="s">
        <v>1</v>
      </c>
      <c r="N108" s="13" t="s">
        <v>6</v>
      </c>
      <c r="O108" s="25" t="s">
        <v>38</v>
      </c>
      <c r="P108" s="14" t="s">
        <v>4</v>
      </c>
      <c r="Q108" s="5" t="s">
        <v>17</v>
      </c>
      <c r="R108" s="28" t="s">
        <v>6</v>
      </c>
      <c r="S108" s="29" t="s">
        <v>7</v>
      </c>
      <c r="T108" s="30" t="s">
        <v>49</v>
      </c>
      <c r="U108" s="31" t="s">
        <v>17</v>
      </c>
      <c r="V108" s="15" t="s">
        <v>31</v>
      </c>
      <c r="W108" s="16"/>
    </row>
    <row r="109" spans="1:23" ht="35.1" customHeight="1" x14ac:dyDescent="0.3">
      <c r="A109" s="38">
        <f t="shared" si="3"/>
        <v>106</v>
      </c>
      <c r="B109" s="9" t="s">
        <v>25</v>
      </c>
      <c r="C109" s="10" t="s">
        <v>26</v>
      </c>
      <c r="D109" s="4" t="s">
        <v>19</v>
      </c>
      <c r="E109" s="4" t="s">
        <v>21</v>
      </c>
      <c r="F109" s="4" t="s">
        <v>132</v>
      </c>
      <c r="G109" s="11" t="s">
        <v>147</v>
      </c>
      <c r="H109" s="11" t="s">
        <v>251</v>
      </c>
      <c r="I109" s="11" t="str">
        <f>VLOOKUP(G109,'[1]ÅëÇÕ ¹®¼­1'!$D$5:$E$254,2,)</f>
        <v>Department of Information and Communications Engineering</v>
      </c>
      <c r="J109" s="11" t="b">
        <f t="shared" si="2"/>
        <v>1</v>
      </c>
      <c r="K109" s="22" t="s">
        <v>196</v>
      </c>
      <c r="L109" s="11" t="s">
        <v>148</v>
      </c>
      <c r="M109" s="12" t="s">
        <v>255</v>
      </c>
      <c r="N109" s="13" t="s">
        <v>6</v>
      </c>
      <c r="O109" s="25" t="s">
        <v>208</v>
      </c>
      <c r="P109" s="14" t="s">
        <v>4</v>
      </c>
      <c r="Q109" s="5" t="s">
        <v>17</v>
      </c>
      <c r="R109" s="28" t="s">
        <v>6</v>
      </c>
      <c r="S109" s="29" t="s">
        <v>208</v>
      </c>
      <c r="T109" s="30" t="s">
        <v>49</v>
      </c>
      <c r="U109" s="31" t="s">
        <v>17</v>
      </c>
      <c r="V109" s="15" t="s">
        <v>31</v>
      </c>
      <c r="W109" s="17"/>
    </row>
    <row r="110" spans="1:23" ht="35.1" customHeight="1" x14ac:dyDescent="0.3">
      <c r="A110" s="38">
        <f t="shared" si="3"/>
        <v>107</v>
      </c>
      <c r="B110" s="9" t="s">
        <v>25</v>
      </c>
      <c r="C110" s="10" t="s">
        <v>26</v>
      </c>
      <c r="D110" s="4" t="s">
        <v>19</v>
      </c>
      <c r="E110" s="4" t="s">
        <v>21</v>
      </c>
      <c r="F110" s="4" t="s">
        <v>132</v>
      </c>
      <c r="G110" s="11" t="s">
        <v>149</v>
      </c>
      <c r="H110" s="11" t="s">
        <v>252</v>
      </c>
      <c r="I110" s="11" t="str">
        <f>VLOOKUP(G110,'[1]ÅëÇÕ ¹®¼­1'!$D$5:$E$254,2,)</f>
        <v>Department of Electronics Engineering</v>
      </c>
      <c r="J110" s="11" t="b">
        <f t="shared" si="2"/>
        <v>1</v>
      </c>
      <c r="K110" s="22" t="s">
        <v>150</v>
      </c>
      <c r="L110" s="11" t="s">
        <v>148</v>
      </c>
      <c r="M110" s="12" t="s">
        <v>255</v>
      </c>
      <c r="N110" s="13" t="s">
        <v>6</v>
      </c>
      <c r="O110" s="25" t="s">
        <v>38</v>
      </c>
      <c r="P110" s="14" t="s">
        <v>4</v>
      </c>
      <c r="Q110" s="5" t="s">
        <v>17</v>
      </c>
      <c r="R110" s="28" t="s">
        <v>6</v>
      </c>
      <c r="S110" s="29" t="s">
        <v>7</v>
      </c>
      <c r="T110" s="30" t="s">
        <v>49</v>
      </c>
      <c r="U110" s="31" t="s">
        <v>17</v>
      </c>
      <c r="V110" s="15" t="s">
        <v>31</v>
      </c>
      <c r="W110" s="16"/>
    </row>
    <row r="111" spans="1:23" ht="35.1" customHeight="1" x14ac:dyDescent="0.3">
      <c r="A111" s="38">
        <f t="shared" si="3"/>
        <v>108</v>
      </c>
      <c r="B111" s="9" t="s">
        <v>25</v>
      </c>
      <c r="C111" s="10" t="s">
        <v>26</v>
      </c>
      <c r="D111" s="4" t="s">
        <v>19</v>
      </c>
      <c r="E111" s="4" t="s">
        <v>21</v>
      </c>
      <c r="F111" s="4" t="s">
        <v>132</v>
      </c>
      <c r="G111" s="11" t="s">
        <v>151</v>
      </c>
      <c r="H111" s="11" t="s">
        <v>278</v>
      </c>
      <c r="I111" s="11" t="str">
        <f>VLOOKUP(G111,'[1]ÅëÇÕ ¹®¼­1'!$D$5:$E$254,2,)</f>
        <v>Department of Computer Science and Engineering</v>
      </c>
      <c r="J111" s="11" t="b">
        <f t="shared" si="2"/>
        <v>1</v>
      </c>
      <c r="K111" s="22" t="s">
        <v>197</v>
      </c>
      <c r="L111" s="11" t="s">
        <v>148</v>
      </c>
      <c r="M111" s="12" t="s">
        <v>255</v>
      </c>
      <c r="N111" s="13" t="s">
        <v>6</v>
      </c>
      <c r="O111" s="27" t="s">
        <v>38</v>
      </c>
      <c r="P111" s="14" t="s">
        <v>4</v>
      </c>
      <c r="Q111" s="5" t="s">
        <v>17</v>
      </c>
      <c r="R111" s="28" t="s">
        <v>6</v>
      </c>
      <c r="S111" s="29" t="s">
        <v>38</v>
      </c>
      <c r="T111" s="30" t="s">
        <v>49</v>
      </c>
      <c r="U111" s="31" t="s">
        <v>17</v>
      </c>
      <c r="V111" s="15" t="s">
        <v>31</v>
      </c>
      <c r="W111" s="17"/>
    </row>
    <row r="112" spans="1:23" ht="35.1" customHeight="1" x14ac:dyDescent="0.3">
      <c r="A112" s="38">
        <f t="shared" si="3"/>
        <v>109</v>
      </c>
      <c r="B112" s="9" t="s">
        <v>25</v>
      </c>
      <c r="C112" s="10" t="s">
        <v>26</v>
      </c>
      <c r="D112" s="4" t="s">
        <v>19</v>
      </c>
      <c r="E112" s="4" t="s">
        <v>21</v>
      </c>
      <c r="F112" s="4" t="s">
        <v>132</v>
      </c>
      <c r="G112" s="11" t="s">
        <v>152</v>
      </c>
      <c r="H112" s="11" t="s">
        <v>253</v>
      </c>
      <c r="I112" s="11" t="str">
        <f>VLOOKUP(G112,'[1]ÅëÇÕ ¹®¼­1'!$D$5:$E$254,2,)</f>
        <v>Department of Industrial and Management Engineering</v>
      </c>
      <c r="J112" s="11" t="b">
        <f t="shared" si="2"/>
        <v>1</v>
      </c>
      <c r="K112" s="22" t="s">
        <v>153</v>
      </c>
      <c r="L112" s="11" t="s">
        <v>148</v>
      </c>
      <c r="M112" s="12" t="s">
        <v>255</v>
      </c>
      <c r="N112" s="13" t="s">
        <v>6</v>
      </c>
      <c r="O112" s="59" t="s">
        <v>208</v>
      </c>
      <c r="P112" s="14" t="s">
        <v>4</v>
      </c>
      <c r="Q112" s="5" t="s">
        <v>17</v>
      </c>
      <c r="R112" s="28" t="s">
        <v>6</v>
      </c>
      <c r="S112" s="62" t="s">
        <v>207</v>
      </c>
      <c r="T112" s="30" t="s">
        <v>49</v>
      </c>
      <c r="U112" s="31" t="s">
        <v>17</v>
      </c>
      <c r="V112" s="15" t="s">
        <v>31</v>
      </c>
      <c r="W112" s="17"/>
    </row>
    <row r="113" spans="1:23" ht="35.1" customHeight="1" x14ac:dyDescent="0.3">
      <c r="A113" s="38">
        <f t="shared" si="3"/>
        <v>110</v>
      </c>
      <c r="B113" s="9" t="s">
        <v>25</v>
      </c>
      <c r="C113" s="10" t="s">
        <v>26</v>
      </c>
      <c r="D113" s="4" t="s">
        <v>19</v>
      </c>
      <c r="E113" s="4" t="s">
        <v>21</v>
      </c>
      <c r="F113" s="4" t="s">
        <v>132</v>
      </c>
      <c r="G113" s="11" t="s">
        <v>152</v>
      </c>
      <c r="H113" s="11" t="s">
        <v>253</v>
      </c>
      <c r="I113" s="11" t="str">
        <f>VLOOKUP(G113,'[1]ÅëÇÕ ¹®¼­1'!$D$5:$E$254,2,)</f>
        <v>Department of Industrial and Management Engineering</v>
      </c>
      <c r="J113" s="11" t="b">
        <f t="shared" si="2"/>
        <v>1</v>
      </c>
      <c r="K113" s="22" t="s">
        <v>198</v>
      </c>
      <c r="L113" s="11" t="s">
        <v>148</v>
      </c>
      <c r="M113" s="12" t="s">
        <v>255</v>
      </c>
      <c r="N113" s="13" t="s">
        <v>6</v>
      </c>
      <c r="O113" s="61"/>
      <c r="P113" s="14" t="s">
        <v>4</v>
      </c>
      <c r="Q113" s="5" t="s">
        <v>17</v>
      </c>
      <c r="R113" s="28" t="s">
        <v>6</v>
      </c>
      <c r="S113" s="64"/>
      <c r="T113" s="30" t="s">
        <v>49</v>
      </c>
      <c r="U113" s="31" t="s">
        <v>17</v>
      </c>
      <c r="V113" s="15" t="s">
        <v>31</v>
      </c>
      <c r="W113" s="16"/>
    </row>
    <row r="114" spans="1:23" ht="35.1" customHeight="1" x14ac:dyDescent="0.3">
      <c r="A114" s="38">
        <f t="shared" si="3"/>
        <v>111</v>
      </c>
      <c r="B114" s="9" t="s">
        <v>25</v>
      </c>
      <c r="C114" s="10" t="s">
        <v>26</v>
      </c>
      <c r="D114" s="4" t="s">
        <v>19</v>
      </c>
      <c r="E114" s="4" t="s">
        <v>21</v>
      </c>
      <c r="F114" s="4" t="s">
        <v>132</v>
      </c>
      <c r="G114" s="11" t="s">
        <v>154</v>
      </c>
      <c r="H114" s="11" t="s">
        <v>254</v>
      </c>
      <c r="I114" s="11" t="str">
        <f>VLOOKUP(G114,'[1]ÅëÇÕ ¹®¼­1'!$D$5:$E$254,2,)</f>
        <v>Department of Biomedical Engineering</v>
      </c>
      <c r="J114" s="11" t="b">
        <f t="shared" si="2"/>
        <v>1</v>
      </c>
      <c r="K114" s="22" t="s">
        <v>155</v>
      </c>
      <c r="L114" s="11" t="s">
        <v>148</v>
      </c>
      <c r="M114" s="12" t="s">
        <v>255</v>
      </c>
      <c r="N114" s="13" t="s">
        <v>6</v>
      </c>
      <c r="O114" s="25" t="s">
        <v>207</v>
      </c>
      <c r="P114" s="14" t="s">
        <v>4</v>
      </c>
      <c r="Q114" s="5" t="s">
        <v>17</v>
      </c>
      <c r="R114" s="28" t="s">
        <v>6</v>
      </c>
      <c r="S114" s="29" t="s">
        <v>273</v>
      </c>
      <c r="T114" s="30" t="s">
        <v>49</v>
      </c>
      <c r="U114" s="31" t="s">
        <v>17</v>
      </c>
      <c r="V114" s="15" t="s">
        <v>31</v>
      </c>
      <c r="W114" s="16"/>
    </row>
    <row r="115" spans="1:23" ht="35.1" customHeight="1" x14ac:dyDescent="0.3">
      <c r="A115" s="38">
        <f t="shared" si="3"/>
        <v>112</v>
      </c>
      <c r="B115" s="9" t="s">
        <v>25</v>
      </c>
      <c r="C115" s="10" t="s">
        <v>26</v>
      </c>
      <c r="D115" s="4" t="s">
        <v>19</v>
      </c>
      <c r="E115" s="4" t="s">
        <v>21</v>
      </c>
      <c r="F115" s="4" t="s">
        <v>27</v>
      </c>
      <c r="G115" s="11" t="s">
        <v>156</v>
      </c>
      <c r="H115" s="11" t="s">
        <v>281</v>
      </c>
      <c r="I115" s="11" t="str">
        <f>VLOOKUP(G115,'[1]ÅëÇÕ ¹®¼­1'!$D$5:$E$254,2,)</f>
        <v>Korean as a Foreign Language and Translation(KFLT)</v>
      </c>
      <c r="J115" s="11" t="b">
        <f t="shared" si="2"/>
        <v>1</v>
      </c>
      <c r="K115" s="22" t="s">
        <v>199</v>
      </c>
      <c r="L115" s="11" t="s">
        <v>29</v>
      </c>
      <c r="M115" s="12" t="s">
        <v>30</v>
      </c>
      <c r="N115" s="13" t="s">
        <v>6</v>
      </c>
      <c r="O115" s="25" t="s">
        <v>7</v>
      </c>
      <c r="P115" s="18" t="s">
        <v>280</v>
      </c>
      <c r="Q115" s="5" t="s">
        <v>17</v>
      </c>
      <c r="R115" s="28" t="s">
        <v>6</v>
      </c>
      <c r="S115" s="29" t="s">
        <v>7</v>
      </c>
      <c r="T115" s="34" t="s">
        <v>65</v>
      </c>
      <c r="U115" s="31" t="s">
        <v>17</v>
      </c>
      <c r="V115" s="15" t="s">
        <v>31</v>
      </c>
      <c r="W115" s="19" t="s">
        <v>65</v>
      </c>
    </row>
    <row r="116" spans="1:23" ht="35.1" customHeight="1" x14ac:dyDescent="0.3">
      <c r="A116" s="38">
        <f t="shared" si="3"/>
        <v>113</v>
      </c>
      <c r="B116" s="9" t="s">
        <v>25</v>
      </c>
      <c r="C116" s="10" t="s">
        <v>26</v>
      </c>
      <c r="D116" s="4" t="s">
        <v>19</v>
      </c>
      <c r="E116" s="4" t="s">
        <v>21</v>
      </c>
      <c r="F116" s="4" t="s">
        <v>132</v>
      </c>
      <c r="G116" s="11" t="s">
        <v>157</v>
      </c>
      <c r="H116" s="11" t="s">
        <v>162</v>
      </c>
      <c r="I116" s="11" t="str">
        <f>VLOOKUP(G116,'[1]ÅëÇÕ ¹®¼­1'!$D$5:$E$254,2,)</f>
        <v>Global Multi-modal Convergence</v>
      </c>
      <c r="J116" s="11" t="b">
        <f t="shared" si="2"/>
        <v>0</v>
      </c>
      <c r="K116" s="11" t="s">
        <v>162</v>
      </c>
      <c r="L116" s="11" t="s">
        <v>148</v>
      </c>
      <c r="M116" s="12" t="s">
        <v>255</v>
      </c>
      <c r="N116" s="13" t="s">
        <v>6</v>
      </c>
      <c r="O116" s="25" t="s">
        <v>7</v>
      </c>
      <c r="P116" s="14" t="s">
        <v>4</v>
      </c>
      <c r="Q116" s="5" t="s">
        <v>17</v>
      </c>
      <c r="R116" s="28" t="s">
        <v>6</v>
      </c>
      <c r="S116" s="29" t="s">
        <v>7</v>
      </c>
      <c r="T116" s="30" t="s">
        <v>49</v>
      </c>
      <c r="U116" s="31" t="s">
        <v>17</v>
      </c>
      <c r="V116" s="15" t="s">
        <v>31</v>
      </c>
      <c r="W116" s="16"/>
    </row>
    <row r="117" spans="1:23" ht="35.1" customHeight="1" x14ac:dyDescent="0.3">
      <c r="A117" s="38">
        <f t="shared" si="3"/>
        <v>114</v>
      </c>
      <c r="B117" s="9" t="s">
        <v>25</v>
      </c>
      <c r="C117" s="10" t="s">
        <v>26</v>
      </c>
      <c r="D117" s="4" t="s">
        <v>19</v>
      </c>
      <c r="E117" s="4" t="s">
        <v>21</v>
      </c>
      <c r="F117" s="4" t="s">
        <v>128</v>
      </c>
      <c r="G117" s="11" t="s">
        <v>158</v>
      </c>
      <c r="H117" s="11" t="s">
        <v>163</v>
      </c>
      <c r="I117" s="11" t="str">
        <f>VLOOKUP(G117,'[1]ÅëÇÕ ¹®¼­1'!$D$5:$E$254,2,)</f>
        <v>Department of AI Convergence</v>
      </c>
      <c r="J117" s="11" t="b">
        <f t="shared" si="2"/>
        <v>1</v>
      </c>
      <c r="K117" s="24" t="s">
        <v>159</v>
      </c>
      <c r="L117" s="11" t="s">
        <v>148</v>
      </c>
      <c r="M117" s="12" t="s">
        <v>255</v>
      </c>
      <c r="N117" s="13" t="s">
        <v>6</v>
      </c>
      <c r="O117" s="25" t="s">
        <v>7</v>
      </c>
      <c r="P117" s="14" t="s">
        <v>4</v>
      </c>
      <c r="Q117" s="5" t="s">
        <v>17</v>
      </c>
      <c r="R117" s="28" t="s">
        <v>6</v>
      </c>
      <c r="S117" s="29" t="s">
        <v>7</v>
      </c>
      <c r="T117" s="30" t="s">
        <v>49</v>
      </c>
      <c r="U117" s="31" t="s">
        <v>17</v>
      </c>
      <c r="V117" s="15" t="s">
        <v>31</v>
      </c>
      <c r="W117" s="16"/>
    </row>
    <row r="118" spans="1:23" ht="38.25" customHeight="1" x14ac:dyDescent="0.3">
      <c r="A118" s="46" t="s">
        <v>283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</row>
  </sheetData>
  <autoFilter ref="A3:W118" xr:uid="{00000000-0001-0000-0000-000000000000}"/>
  <mergeCells count="56">
    <mergeCell ref="O4:O5"/>
    <mergeCell ref="S4:S5"/>
    <mergeCell ref="O97:O98"/>
    <mergeCell ref="S97:S98"/>
    <mergeCell ref="S40:S42"/>
    <mergeCell ref="O43:O44"/>
    <mergeCell ref="S43:S44"/>
    <mergeCell ref="O46:O57"/>
    <mergeCell ref="S46:S57"/>
    <mergeCell ref="S105:S107"/>
    <mergeCell ref="S12:S13"/>
    <mergeCell ref="S10:S11"/>
    <mergeCell ref="S8:S9"/>
    <mergeCell ref="O14:O15"/>
    <mergeCell ref="S14:S15"/>
    <mergeCell ref="O60:O62"/>
    <mergeCell ref="S60:S61"/>
    <mergeCell ref="O63:O68"/>
    <mergeCell ref="S63:S68"/>
    <mergeCell ref="O74:O76"/>
    <mergeCell ref="S74:S76"/>
    <mergeCell ref="O77:O78"/>
    <mergeCell ref="S77:S78"/>
    <mergeCell ref="O40:O42"/>
    <mergeCell ref="S112:S113"/>
    <mergeCell ref="S22:S23"/>
    <mergeCell ref="O88:O90"/>
    <mergeCell ref="O91:O92"/>
    <mergeCell ref="O99:O100"/>
    <mergeCell ref="O102:O103"/>
    <mergeCell ref="S102:S103"/>
    <mergeCell ref="S88:S90"/>
    <mergeCell ref="S91:S92"/>
    <mergeCell ref="S99:S100"/>
    <mergeCell ref="O72:O73"/>
    <mergeCell ref="S72:S73"/>
    <mergeCell ref="O85:O86"/>
    <mergeCell ref="O58:O59"/>
    <mergeCell ref="S58:S59"/>
    <mergeCell ref="O105:O107"/>
    <mergeCell ref="A118:M118"/>
    <mergeCell ref="W40:W42"/>
    <mergeCell ref="A1:W1"/>
    <mergeCell ref="P40:P42"/>
    <mergeCell ref="T40:T42"/>
    <mergeCell ref="O93:O95"/>
    <mergeCell ref="O8:O9"/>
    <mergeCell ref="O10:O11"/>
    <mergeCell ref="O12:O13"/>
    <mergeCell ref="O17:O18"/>
    <mergeCell ref="O19:O20"/>
    <mergeCell ref="O22:O23"/>
    <mergeCell ref="O24:O25"/>
    <mergeCell ref="O26:O39"/>
    <mergeCell ref="S26:S36"/>
    <mergeCell ref="O112:O113"/>
  </mergeCells>
  <phoneticPr fontId="1" type="noConversion"/>
  <dataValidations count="5">
    <dataValidation type="list" allowBlank="1" showInputMessage="1" showErrorMessage="1" sqref="N97:N117 R21:R23 R87:R92 R4:R15 R96:R117 R40:R61 N70:N95 R63:R85 N4:N68 R26:R36" xr:uid="{CC4A5D03-C26C-4533-8A78-21F30E127597}">
      <formula1>#REF!</formula1>
    </dataValidation>
    <dataValidation type="list" allowBlank="1" showInputMessage="1" showErrorMessage="1" sqref="L79 L26:L76" xr:uid="{B99A6DCD-CCF1-4156-97D2-6DFDCD193D09}">
      <formula1>$M$4:$M$22</formula1>
    </dataValidation>
    <dataValidation type="list" allowBlank="1" showInputMessage="1" showErrorMessage="1" sqref="N69 R24:R25 R62 R93:R95 R86 N96 R16:R20 R35:R39" xr:uid="{EA4C90E2-ABC7-4EF2-9C71-A84B9DDB6AA8}">
      <formula1>$M$10:$M$11</formula1>
    </dataValidation>
    <dataValidation type="list" allowBlank="1" showInputMessage="1" showErrorMessage="1" sqref="M115 M4:M98" xr:uid="{EF362B1C-6AAB-41AF-AE13-F4F5B7AC6520}">
      <formula1>$D$136:$D$139</formula1>
    </dataValidation>
    <dataValidation type="list" allowBlank="1" showInputMessage="1" showErrorMessage="1" sqref="L4:L25" xr:uid="{2FFC1448-64A2-4AA6-A438-1E4DD83C8774}">
      <formula1>$M$25:$M$32</formula1>
    </dataValidation>
  </dataValidations>
  <pageMargins left="0.25" right="0.25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HUFS-Graduate School</vt:lpstr>
      <vt:lpstr>'HUFS-Graduate School'!Print_Area</vt:lpstr>
      <vt:lpstr>'HUFS-Graduate School'!Print_Titles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2025-12-26T05:31:42Z</cp:lastPrinted>
  <dcterms:created xsi:type="dcterms:W3CDTF">2018-12-07T07:09:46Z</dcterms:created>
  <dcterms:modified xsi:type="dcterms:W3CDTF">2026-01-14T11:43:06Z</dcterms:modified>
</cp:coreProperties>
</file>